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1D28CD82-368B-4D5B-854C-733FD57484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23" l="1"/>
  <c r="H39" i="23" s="1"/>
  <c r="H40" i="23" s="1"/>
  <c r="I39" i="23" s="1"/>
  <c r="Z39" i="2"/>
  <c r="Z39" i="3"/>
  <c r="Y39" i="3"/>
  <c r="Z39" i="4"/>
  <c r="Y39" i="4"/>
  <c r="Z39" i="6"/>
  <c r="Z39" i="7"/>
  <c r="Z39" i="8"/>
  <c r="Z39" i="9"/>
  <c r="Z39" i="10"/>
  <c r="Z39" i="11"/>
  <c r="Y39" i="11"/>
  <c r="Z39" i="12"/>
  <c r="Y39" i="12"/>
  <c r="Z39" i="13"/>
  <c r="Y39" i="13"/>
  <c r="Z39" i="14"/>
  <c r="Z39" i="15"/>
  <c r="Z39" i="16"/>
  <c r="Z39" i="17"/>
  <c r="Z39" i="18"/>
  <c r="Z39" i="19"/>
  <c r="Y39" i="19"/>
  <c r="Z39" i="20"/>
  <c r="Y39" i="20"/>
  <c r="Z39" i="21"/>
  <c r="Z39" i="22"/>
  <c r="Z39" i="23"/>
  <c r="Z39" i="24"/>
  <c r="Z39" i="25"/>
  <c r="Z39" i="27"/>
  <c r="Y39" i="27"/>
  <c r="Z39" i="28"/>
  <c r="Y39" i="28"/>
  <c r="Z39" i="29"/>
  <c r="Z39" i="30"/>
  <c r="Z39" i="1"/>
  <c r="W39" i="2"/>
  <c r="Y39" i="2" s="1"/>
  <c r="J39" i="2"/>
  <c r="W39" i="3"/>
  <c r="J39" i="3"/>
  <c r="W39" i="4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Z39" i="26" s="1"/>
  <c r="J39" i="26"/>
  <c r="W39" i="27"/>
  <c r="J39" i="27"/>
  <c r="W39" i="28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Y39" i="1" s="1"/>
  <c r="J39" i="1"/>
  <c r="Q38" i="2"/>
  <c r="Q38" i="4"/>
  <c r="W38" i="8"/>
  <c r="D38" i="9"/>
  <c r="D40" i="9" s="1"/>
  <c r="P38" i="13"/>
  <c r="V38" i="25"/>
  <c r="N38" i="25"/>
  <c r="F38" i="25"/>
  <c r="F40" i="25" s="1"/>
  <c r="W38" i="29"/>
  <c r="O38" i="29"/>
  <c r="G38" i="29"/>
  <c r="G40" i="29" s="1"/>
  <c r="H39" i="29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K38" i="11" s="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U38" i="15" s="1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Z36" i="26" s="1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S38" i="23" s="1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K38" i="24" s="1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V17" i="8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F17" i="9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X17" i="12"/>
  <c r="X38" i="12" s="1"/>
  <c r="X40" i="12" s="1"/>
  <c r="W17" i="12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O17" i="13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Z17" i="29" s="1"/>
  <c r="X17" i="29"/>
  <c r="X38" i="29" s="1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J40" i="1" s="1"/>
  <c r="H40" i="31"/>
  <c r="I39" i="31" s="1"/>
  <c r="I40" i="31" s="1"/>
  <c r="J40" i="31" s="1"/>
  <c r="H40" i="30"/>
  <c r="I39" i="30" s="1"/>
  <c r="I40" i="30" s="1"/>
  <c r="Z38" i="30"/>
  <c r="X40" i="30"/>
  <c r="Z40" i="30" s="1"/>
  <c r="X40" i="29"/>
  <c r="Z38" i="26"/>
  <c r="Y40" i="26"/>
  <c r="Y40" i="5"/>
  <c r="I40" i="23"/>
  <c r="K39" i="23" s="1"/>
  <c r="Z17" i="8"/>
  <c r="X38" i="8"/>
  <c r="H38" i="15"/>
  <c r="H40" i="15" s="1"/>
  <c r="I39" i="15" s="1"/>
  <c r="I40" i="15" s="1"/>
  <c r="P38" i="15"/>
  <c r="Z17" i="15"/>
  <c r="X38" i="15"/>
  <c r="X40" i="15" s="1"/>
  <c r="X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W38" i="10"/>
  <c r="F38" i="9"/>
  <c r="F40" i="9" s="1"/>
  <c r="N38" i="9"/>
  <c r="V38" i="9"/>
  <c r="F38" i="8"/>
  <c r="F40" i="8" s="1"/>
  <c r="N38" i="8"/>
  <c r="V38" i="8"/>
  <c r="N38" i="7"/>
  <c r="V38" i="7"/>
  <c r="E38" i="5"/>
  <c r="E40" i="5" s="1"/>
  <c r="M38" i="5"/>
  <c r="U38" i="5"/>
  <c r="E38" i="4"/>
  <c r="E40" i="4" s="1"/>
  <c r="U38" i="4"/>
  <c r="E38" i="3"/>
  <c r="E40" i="3" s="1"/>
  <c r="M38" i="3"/>
  <c r="U38" i="3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Z17" i="18"/>
  <c r="I38" i="17"/>
  <c r="I40" i="17" s="1"/>
  <c r="Q38" i="17"/>
  <c r="Y38" i="17"/>
  <c r="Y40" i="17" s="1"/>
  <c r="Z38" i="15"/>
  <c r="Y40" i="15"/>
  <c r="Z17" i="12"/>
  <c r="Z17" i="11"/>
  <c r="X38" i="11"/>
  <c r="Z38" i="10"/>
  <c r="X40" i="10"/>
  <c r="Z40" i="10" s="1"/>
  <c r="H40" i="9"/>
  <c r="I39" i="9" s="1"/>
  <c r="H40" i="8"/>
  <c r="I39" i="8" s="1"/>
  <c r="I40" i="8" s="1"/>
  <c r="J40" i="8" s="1"/>
  <c r="H40" i="7"/>
  <c r="I39" i="7" s="1"/>
  <c r="I40" i="7" s="1"/>
  <c r="K39" i="7" s="1"/>
  <c r="H40" i="6"/>
  <c r="I39" i="6" s="1"/>
  <c r="I40" i="6" s="1"/>
  <c r="H40" i="5"/>
  <c r="I39" i="5" s="1"/>
  <c r="I40" i="5" s="1"/>
  <c r="J40" i="5" s="1"/>
  <c r="AA38" i="11"/>
  <c r="AA40" i="11" s="1"/>
  <c r="J38" i="10"/>
  <c r="Z17" i="10"/>
  <c r="I38" i="9"/>
  <c r="Q38" i="9"/>
  <c r="Y38" i="9"/>
  <c r="Y40" i="9" s="1"/>
  <c r="I38" i="8"/>
  <c r="Q38" i="8"/>
  <c r="Y38" i="8"/>
  <c r="Y40" i="8" s="1"/>
  <c r="Y38" i="7"/>
  <c r="Y40" i="7" s="1"/>
  <c r="H38" i="5"/>
  <c r="Z17" i="5"/>
  <c r="X38" i="5"/>
  <c r="H38" i="4"/>
  <c r="H40" i="4" s="1"/>
  <c r="I39" i="4" s="1"/>
  <c r="I40" i="4" s="1"/>
  <c r="P38" i="4"/>
  <c r="Z17" i="4"/>
  <c r="X38" i="4"/>
  <c r="H38" i="3"/>
  <c r="H40" i="3" s="1"/>
  <c r="I39" i="3" s="1"/>
  <c r="I40" i="3" s="1"/>
  <c r="P38" i="3"/>
  <c r="Z17" i="3"/>
  <c r="X38" i="3"/>
  <c r="Z17" i="2"/>
  <c r="X38" i="2"/>
  <c r="Z27" i="12"/>
  <c r="Z27" i="11"/>
  <c r="X38" i="1"/>
  <c r="X38" i="31"/>
  <c r="X38" i="25"/>
  <c r="X38" i="13"/>
  <c r="X38" i="6"/>
  <c r="Z17" i="7"/>
  <c r="X38" i="7"/>
  <c r="Z17" i="28"/>
  <c r="Z17" i="27"/>
  <c r="D38" i="14"/>
  <c r="D40" i="14" s="1"/>
  <c r="L38" i="14"/>
  <c r="T38" i="14"/>
  <c r="K38" i="13"/>
  <c r="S38" i="13"/>
  <c r="S38" i="12"/>
  <c r="C38" i="11"/>
  <c r="C40" i="11" s="1"/>
  <c r="Y38" i="29"/>
  <c r="Y40" i="29" s="1"/>
  <c r="X38" i="28"/>
  <c r="X38" i="27"/>
  <c r="X38" i="26"/>
  <c r="X40" i="26" s="1"/>
  <c r="Z40" i="26" s="1"/>
  <c r="Z17" i="9"/>
  <c r="X38" i="9"/>
  <c r="H40" i="29"/>
  <c r="I39" i="29" s="1"/>
  <c r="I40" i="29" s="1"/>
  <c r="J40" i="29" s="1"/>
  <c r="H40" i="24"/>
  <c r="I39" i="24" s="1"/>
  <c r="I40" i="24" s="1"/>
  <c r="J40" i="24" s="1"/>
  <c r="H40" i="22"/>
  <c r="I39" i="22" s="1"/>
  <c r="I40" i="22" s="1"/>
  <c r="K39" i="22" s="1"/>
  <c r="F38" i="18"/>
  <c r="F40" i="18" s="1"/>
  <c r="N38" i="18"/>
  <c r="V38" i="18"/>
  <c r="E38" i="17"/>
  <c r="E40" i="17" s="1"/>
  <c r="M38" i="17"/>
  <c r="U38" i="17"/>
  <c r="E38" i="16"/>
  <c r="E40" i="16" s="1"/>
  <c r="M38" i="16"/>
  <c r="U38" i="16"/>
  <c r="E38" i="15"/>
  <c r="E40" i="15" s="1"/>
  <c r="M38" i="15"/>
  <c r="X38" i="16"/>
  <c r="Z17" i="24"/>
  <c r="X38" i="24"/>
  <c r="Z17" i="23"/>
  <c r="X38" i="23"/>
  <c r="H38" i="22"/>
  <c r="P38" i="22"/>
  <c r="X38" i="22"/>
  <c r="G38" i="21"/>
  <c r="G40" i="21" s="1"/>
  <c r="H39" i="21" s="1"/>
  <c r="H40" i="21" s="1"/>
  <c r="I39" i="21" s="1"/>
  <c r="I40" i="21" s="1"/>
  <c r="J40" i="21" s="1"/>
  <c r="O38" i="21"/>
  <c r="W38" i="21"/>
  <c r="G38" i="20"/>
  <c r="G40" i="20" s="1"/>
  <c r="H39" i="20" s="1"/>
  <c r="H40" i="20" s="1"/>
  <c r="I39" i="20" s="1"/>
  <c r="I40" i="20" s="1"/>
  <c r="J40" i="20" s="1"/>
  <c r="O38" i="20"/>
  <c r="W38" i="20"/>
  <c r="G38" i="19"/>
  <c r="G40" i="19" s="1"/>
  <c r="H39" i="19" s="1"/>
  <c r="H40" i="19" s="1"/>
  <c r="I39" i="19" s="1"/>
  <c r="I40" i="19" s="1"/>
  <c r="O38" i="19"/>
  <c r="W38" i="19"/>
  <c r="I40" i="18"/>
  <c r="Z38" i="12"/>
  <c r="Y40" i="12"/>
  <c r="Z40" i="12" s="1"/>
  <c r="Z17" i="21"/>
  <c r="X38" i="21"/>
  <c r="Z17" i="20"/>
  <c r="X38" i="20"/>
  <c r="Z17" i="19"/>
  <c r="X38" i="19"/>
  <c r="X40" i="18"/>
  <c r="Z40" i="18" s="1"/>
  <c r="Z38" i="18"/>
  <c r="H40" i="16"/>
  <c r="I39" i="16" s="1"/>
  <c r="I40" i="16" s="1"/>
  <c r="J40" i="16" s="1"/>
  <c r="H40" i="14"/>
  <c r="I39" i="14" s="1"/>
  <c r="I40" i="14" s="1"/>
  <c r="J40" i="14" s="1"/>
  <c r="U38" i="6"/>
  <c r="D38" i="2"/>
  <c r="D40" i="2" s="1"/>
  <c r="L38" i="2"/>
  <c r="T38" i="2"/>
  <c r="X38" i="17"/>
  <c r="J40" i="25"/>
  <c r="K39" i="25"/>
  <c r="K40" i="25" s="1"/>
  <c r="L39" i="25" s="1"/>
  <c r="L40" i="25" s="1"/>
  <c r="M39" i="25" s="1"/>
  <c r="M40" i="25" s="1"/>
  <c r="J40" i="26"/>
  <c r="K39" i="26"/>
  <c r="J40" i="23"/>
  <c r="K39" i="11"/>
  <c r="J40" i="27"/>
  <c r="K39" i="27"/>
  <c r="J40" i="30"/>
  <c r="K39" i="30"/>
  <c r="J40" i="18"/>
  <c r="K39" i="18"/>
  <c r="K39" i="31"/>
  <c r="J40" i="22"/>
  <c r="J40" i="19"/>
  <c r="K39" i="19"/>
  <c r="J40" i="7"/>
  <c r="J40" i="10"/>
  <c r="K39" i="10"/>
  <c r="K39" i="8"/>
  <c r="K39" i="29"/>
  <c r="N39" i="25"/>
  <c r="K39" i="5"/>
  <c r="K39" i="1"/>
  <c r="K39" i="28"/>
  <c r="K39" i="16"/>
  <c r="K39" i="14"/>
  <c r="J40" i="6"/>
  <c r="K39" i="6"/>
  <c r="J40" i="2"/>
  <c r="K39" i="2"/>
  <c r="K39" i="17" l="1"/>
  <c r="J40" i="17"/>
  <c r="K39" i="4"/>
  <c r="N39" i="4" s="1"/>
  <c r="J40" i="4"/>
  <c r="J40" i="3"/>
  <c r="K39" i="3"/>
  <c r="K39" i="15"/>
  <c r="J40" i="15"/>
  <c r="K39" i="20"/>
  <c r="N39" i="20" s="1"/>
  <c r="Z38" i="16"/>
  <c r="X40" i="16"/>
  <c r="Z40" i="16" s="1"/>
  <c r="Z38" i="6"/>
  <c r="X40" i="6"/>
  <c r="Z40" i="6" s="1"/>
  <c r="K39" i="21"/>
  <c r="Z38" i="20"/>
  <c r="X40" i="20"/>
  <c r="Z40" i="20" s="1"/>
  <c r="Z38" i="22"/>
  <c r="X40" i="22"/>
  <c r="Z40" i="22" s="1"/>
  <c r="X40" i="3"/>
  <c r="Z40" i="3" s="1"/>
  <c r="Z38" i="3"/>
  <c r="K39" i="12"/>
  <c r="Z38" i="27"/>
  <c r="X40" i="27"/>
  <c r="Z40" i="27" s="1"/>
  <c r="Z38" i="25"/>
  <c r="X40" i="25"/>
  <c r="Z40" i="25" s="1"/>
  <c r="I40" i="9"/>
  <c r="Z38" i="29"/>
  <c r="K39" i="13"/>
  <c r="K40" i="13" s="1"/>
  <c r="L39" i="13" s="1"/>
  <c r="L40" i="13" s="1"/>
  <c r="M39" i="13" s="1"/>
  <c r="M40" i="13" s="1"/>
  <c r="Z38" i="13"/>
  <c r="X40" i="13"/>
  <c r="Z40" i="13" s="1"/>
  <c r="Z38" i="5"/>
  <c r="X40" i="5"/>
  <c r="Z40" i="5" s="1"/>
  <c r="Z38" i="21"/>
  <c r="X40" i="21"/>
  <c r="Z40" i="21" s="1"/>
  <c r="Z38" i="28"/>
  <c r="X40" i="28"/>
  <c r="Z40" i="28" s="1"/>
  <c r="Z38" i="31"/>
  <c r="X40" i="31"/>
  <c r="Z40" i="31" s="1"/>
  <c r="X40" i="8"/>
  <c r="Z40" i="8" s="1"/>
  <c r="Z38" i="8"/>
  <c r="Z40" i="29"/>
  <c r="Z38" i="1"/>
  <c r="X40" i="1"/>
  <c r="Z40" i="1" s="1"/>
  <c r="Z38" i="11"/>
  <c r="X40" i="11"/>
  <c r="Z40" i="11" s="1"/>
  <c r="Z38" i="24"/>
  <c r="X40" i="24"/>
  <c r="Z40" i="24" s="1"/>
  <c r="Z40" i="15"/>
  <c r="Z38" i="23"/>
  <c r="X40" i="23"/>
  <c r="Z40" i="23" s="1"/>
  <c r="Z38" i="17"/>
  <c r="X40" i="17"/>
  <c r="Z40" i="17" s="1"/>
  <c r="X40" i="4"/>
  <c r="Z40" i="4" s="1"/>
  <c r="Z38" i="4"/>
  <c r="Z38" i="14"/>
  <c r="X40" i="14"/>
  <c r="Z40" i="14" s="1"/>
  <c r="K39" i="24"/>
  <c r="X40" i="7"/>
  <c r="Z40" i="7" s="1"/>
  <c r="Z38" i="7"/>
  <c r="Z38" i="19"/>
  <c r="X40" i="19"/>
  <c r="Z40" i="19" s="1"/>
  <c r="Z38" i="9"/>
  <c r="X40" i="9"/>
  <c r="Z40" i="9" s="1"/>
  <c r="Z38" i="2"/>
  <c r="X40" i="2"/>
  <c r="Z40" i="2" s="1"/>
  <c r="N39" i="28"/>
  <c r="K40" i="28"/>
  <c r="L39" i="28" s="1"/>
  <c r="L40" i="28" s="1"/>
  <c r="M39" i="28" s="1"/>
  <c r="M40" i="28" s="1"/>
  <c r="K40" i="2"/>
  <c r="L39" i="2" s="1"/>
  <c r="L40" i="2" s="1"/>
  <c r="M39" i="2" s="1"/>
  <c r="M40" i="2" s="1"/>
  <c r="N39" i="2"/>
  <c r="K40" i="6"/>
  <c r="L39" i="6" s="1"/>
  <c r="L40" i="6" s="1"/>
  <c r="M39" i="6" s="1"/>
  <c r="M40" i="6" s="1"/>
  <c r="N39" i="6"/>
  <c r="K40" i="12"/>
  <c r="L39" i="12" s="1"/>
  <c r="L40" i="12" s="1"/>
  <c r="M39" i="12" s="1"/>
  <c r="M40" i="12" s="1"/>
  <c r="N39" i="12"/>
  <c r="N39" i="24"/>
  <c r="K40" i="24"/>
  <c r="L39" i="24" s="1"/>
  <c r="L40" i="24" s="1"/>
  <c r="M39" i="24" s="1"/>
  <c r="M40" i="24" s="1"/>
  <c r="K40" i="4"/>
  <c r="L39" i="4" s="1"/>
  <c r="L40" i="4" s="1"/>
  <c r="M39" i="4" s="1"/>
  <c r="M40" i="4" s="1"/>
  <c r="K40" i="10"/>
  <c r="L39" i="10" s="1"/>
  <c r="L40" i="10" s="1"/>
  <c r="M39" i="10" s="1"/>
  <c r="M40" i="10" s="1"/>
  <c r="N39" i="10"/>
  <c r="K40" i="7"/>
  <c r="L39" i="7" s="1"/>
  <c r="L40" i="7" s="1"/>
  <c r="M39" i="7" s="1"/>
  <c r="M40" i="7" s="1"/>
  <c r="N39" i="7"/>
  <c r="N39" i="22"/>
  <c r="K40" i="22"/>
  <c r="L39" i="22" s="1"/>
  <c r="L40" i="22" s="1"/>
  <c r="M39" i="22" s="1"/>
  <c r="M40" i="22" s="1"/>
  <c r="K40" i="15"/>
  <c r="L39" i="15" s="1"/>
  <c r="L40" i="15" s="1"/>
  <c r="M39" i="15" s="1"/>
  <c r="M40" i="15" s="1"/>
  <c r="N39" i="15"/>
  <c r="N39" i="30"/>
  <c r="K40" i="30"/>
  <c r="L39" i="30" s="1"/>
  <c r="L40" i="30" s="1"/>
  <c r="M39" i="30" s="1"/>
  <c r="M40" i="30" s="1"/>
  <c r="N39" i="27"/>
  <c r="K40" i="27"/>
  <c r="L39" i="27" s="1"/>
  <c r="L40" i="27" s="1"/>
  <c r="M39" i="27" s="1"/>
  <c r="M40" i="27" s="1"/>
  <c r="N39" i="23"/>
  <c r="K40" i="23"/>
  <c r="L39" i="23" s="1"/>
  <c r="L40" i="23" s="1"/>
  <c r="M39" i="23" s="1"/>
  <c r="M40" i="23" s="1"/>
  <c r="N39" i="14"/>
  <c r="K40" i="14"/>
  <c r="L39" i="14" s="1"/>
  <c r="L40" i="14" s="1"/>
  <c r="M39" i="14" s="1"/>
  <c r="M40" i="14" s="1"/>
  <c r="N40" i="25"/>
  <c r="O39" i="25"/>
  <c r="N39" i="1"/>
  <c r="K40" i="1"/>
  <c r="L39" i="1" s="1"/>
  <c r="L40" i="1" s="1"/>
  <c r="M39" i="1" s="1"/>
  <c r="M40" i="1" s="1"/>
  <c r="K40" i="8"/>
  <c r="L39" i="8" s="1"/>
  <c r="L40" i="8" s="1"/>
  <c r="M39" i="8" s="1"/>
  <c r="M40" i="8" s="1"/>
  <c r="N39" i="8"/>
  <c r="K40" i="3"/>
  <c r="L39" i="3" s="1"/>
  <c r="L40" i="3" s="1"/>
  <c r="M39" i="3" s="1"/>
  <c r="M40" i="3" s="1"/>
  <c r="N39" i="3"/>
  <c r="N39" i="19"/>
  <c r="K40" i="19"/>
  <c r="L39" i="19" s="1"/>
  <c r="L40" i="19" s="1"/>
  <c r="M39" i="19" s="1"/>
  <c r="M40" i="19" s="1"/>
  <c r="N39" i="31"/>
  <c r="K40" i="31"/>
  <c r="L39" i="31" s="1"/>
  <c r="L40" i="31" s="1"/>
  <c r="M39" i="31" s="1"/>
  <c r="M40" i="31" s="1"/>
  <c r="N39" i="18"/>
  <c r="K40" i="18"/>
  <c r="L39" i="18" s="1"/>
  <c r="L40" i="18" s="1"/>
  <c r="M39" i="18" s="1"/>
  <c r="M40" i="18" s="1"/>
  <c r="K40" i="11"/>
  <c r="L39" i="11" s="1"/>
  <c r="L40" i="11" s="1"/>
  <c r="M39" i="11" s="1"/>
  <c r="M40" i="11" s="1"/>
  <c r="N39" i="11"/>
  <c r="N39" i="26"/>
  <c r="K40" i="26"/>
  <c r="L39" i="26" s="1"/>
  <c r="L40" i="26" s="1"/>
  <c r="M39" i="26" s="1"/>
  <c r="M40" i="26" s="1"/>
  <c r="N39" i="16"/>
  <c r="K40" i="16"/>
  <c r="L39" i="16" s="1"/>
  <c r="L40" i="16" s="1"/>
  <c r="M39" i="16" s="1"/>
  <c r="M40" i="16" s="1"/>
  <c r="K40" i="20"/>
  <c r="L39" i="20" s="1"/>
  <c r="L40" i="20" s="1"/>
  <c r="M39" i="20" s="1"/>
  <c r="M40" i="20" s="1"/>
  <c r="K40" i="5"/>
  <c r="L39" i="5" s="1"/>
  <c r="L40" i="5" s="1"/>
  <c r="M39" i="5" s="1"/>
  <c r="M40" i="5" s="1"/>
  <c r="N39" i="5"/>
  <c r="N39" i="29"/>
  <c r="K40" i="29"/>
  <c r="L39" i="29" s="1"/>
  <c r="L40" i="29" s="1"/>
  <c r="M39" i="29" s="1"/>
  <c r="M40" i="29" s="1"/>
  <c r="J40" i="9" l="1"/>
  <c r="K39" i="9"/>
  <c r="K40" i="17"/>
  <c r="L39" i="17" s="1"/>
  <c r="L40" i="17" s="1"/>
  <c r="M39" i="17" s="1"/>
  <c r="M40" i="17" s="1"/>
  <c r="N39" i="17"/>
  <c r="N39" i="13"/>
  <c r="K40" i="21"/>
  <c r="L39" i="21" s="1"/>
  <c r="L40" i="21" s="1"/>
  <c r="M39" i="21" s="1"/>
  <c r="M40" i="21" s="1"/>
  <c r="N39" i="21"/>
  <c r="N40" i="8"/>
  <c r="O39" i="8"/>
  <c r="N40" i="26"/>
  <c r="O39" i="26"/>
  <c r="N40" i="20"/>
  <c r="O39" i="20"/>
  <c r="N40" i="18"/>
  <c r="O39" i="18"/>
  <c r="N40" i="19"/>
  <c r="O39" i="19"/>
  <c r="N40" i="14"/>
  <c r="O39" i="14"/>
  <c r="N40" i="27"/>
  <c r="O39" i="27"/>
  <c r="N40" i="15"/>
  <c r="O39" i="15"/>
  <c r="N40" i="7"/>
  <c r="O39" i="7"/>
  <c r="N40" i="4"/>
  <c r="O39" i="4"/>
  <c r="N40" i="12"/>
  <c r="O39" i="12"/>
  <c r="N40" i="2"/>
  <c r="O39" i="2"/>
  <c r="N40" i="11"/>
  <c r="O39" i="11"/>
  <c r="N40" i="31"/>
  <c r="O39" i="31"/>
  <c r="N40" i="1"/>
  <c r="O39" i="1"/>
  <c r="R39" i="25"/>
  <c r="O40" i="25"/>
  <c r="P39" i="25" s="1"/>
  <c r="P40" i="25" s="1"/>
  <c r="Q39" i="25" s="1"/>
  <c r="Q40" i="25" s="1"/>
  <c r="N40" i="23"/>
  <c r="O39" i="23"/>
  <c r="N40" i="30"/>
  <c r="O39" i="30"/>
  <c r="N40" i="22"/>
  <c r="O39" i="22"/>
  <c r="N40" i="24"/>
  <c r="O39" i="24"/>
  <c r="N40" i="28"/>
  <c r="O39" i="28"/>
  <c r="N40" i="29"/>
  <c r="O39" i="29"/>
  <c r="N40" i="16"/>
  <c r="O39" i="16"/>
  <c r="N40" i="5"/>
  <c r="O39" i="5"/>
  <c r="N40" i="13"/>
  <c r="O39" i="13"/>
  <c r="N40" i="3"/>
  <c r="O39" i="3"/>
  <c r="N40" i="10"/>
  <c r="O39" i="10"/>
  <c r="N40" i="6"/>
  <c r="O39" i="6"/>
  <c r="K40" i="9" l="1"/>
  <c r="L39" i="9" s="1"/>
  <c r="L40" i="9" s="1"/>
  <c r="M39" i="9" s="1"/>
  <c r="M40" i="9" s="1"/>
  <c r="N39" i="9"/>
  <c r="O39" i="21"/>
  <c r="N40" i="21"/>
  <c r="O39" i="17"/>
  <c r="N40" i="17"/>
  <c r="O40" i="5"/>
  <c r="P39" i="5" s="1"/>
  <c r="P40" i="5" s="1"/>
  <c r="Q39" i="5" s="1"/>
  <c r="Q40" i="5" s="1"/>
  <c r="R39" i="5"/>
  <c r="R39" i="24"/>
  <c r="O40" i="24"/>
  <c r="P39" i="24" s="1"/>
  <c r="P40" i="24" s="1"/>
  <c r="Q39" i="24" s="1"/>
  <c r="Q40" i="24" s="1"/>
  <c r="O40" i="10"/>
  <c r="P39" i="10" s="1"/>
  <c r="P40" i="10" s="1"/>
  <c r="Q39" i="10" s="1"/>
  <c r="Q40" i="10" s="1"/>
  <c r="R39" i="10"/>
  <c r="O40" i="13"/>
  <c r="P39" i="13" s="1"/>
  <c r="P40" i="13" s="1"/>
  <c r="Q39" i="13" s="1"/>
  <c r="Q40" i="13" s="1"/>
  <c r="R39" i="13"/>
  <c r="R39" i="16"/>
  <c r="O40" i="16"/>
  <c r="P39" i="16" s="1"/>
  <c r="P40" i="16" s="1"/>
  <c r="Q39" i="16" s="1"/>
  <c r="Q40" i="16" s="1"/>
  <c r="R39" i="28"/>
  <c r="O40" i="28"/>
  <c r="P39" i="28" s="1"/>
  <c r="P40" i="28" s="1"/>
  <c r="Q39" i="28" s="1"/>
  <c r="Q40" i="28" s="1"/>
  <c r="R39" i="22"/>
  <c r="O40" i="22"/>
  <c r="P39" i="22" s="1"/>
  <c r="P40" i="22" s="1"/>
  <c r="Q39" i="22" s="1"/>
  <c r="Q40" i="22" s="1"/>
  <c r="R39" i="23"/>
  <c r="O40" i="23"/>
  <c r="P39" i="23" s="1"/>
  <c r="P40" i="23" s="1"/>
  <c r="Q39" i="23" s="1"/>
  <c r="Q40" i="23" s="1"/>
  <c r="R39" i="1"/>
  <c r="O40" i="1"/>
  <c r="P39" i="1" s="1"/>
  <c r="P40" i="1" s="1"/>
  <c r="Q39" i="1" s="1"/>
  <c r="Q40" i="1" s="1"/>
  <c r="O40" i="11"/>
  <c r="P39" i="11" s="1"/>
  <c r="P40" i="11" s="1"/>
  <c r="Q39" i="11" s="1"/>
  <c r="Q40" i="11" s="1"/>
  <c r="R39" i="11"/>
  <c r="O40" i="12"/>
  <c r="P39" i="12" s="1"/>
  <c r="P40" i="12" s="1"/>
  <c r="Q39" i="12" s="1"/>
  <c r="Q40" i="12" s="1"/>
  <c r="R39" i="12"/>
  <c r="O40" i="7"/>
  <c r="P39" i="7" s="1"/>
  <c r="P40" i="7" s="1"/>
  <c r="Q39" i="7" s="1"/>
  <c r="Q40" i="7" s="1"/>
  <c r="R39" i="7"/>
  <c r="R39" i="14"/>
  <c r="O40" i="14"/>
  <c r="P39" i="14" s="1"/>
  <c r="P40" i="14" s="1"/>
  <c r="Q39" i="14" s="1"/>
  <c r="Q40" i="14" s="1"/>
  <c r="R39" i="18"/>
  <c r="O40" i="18"/>
  <c r="P39" i="18" s="1"/>
  <c r="P40" i="18" s="1"/>
  <c r="Q39" i="18" s="1"/>
  <c r="Q40" i="18" s="1"/>
  <c r="R39" i="20"/>
  <c r="O40" i="20"/>
  <c r="P39" i="20" s="1"/>
  <c r="P40" i="20" s="1"/>
  <c r="Q39" i="20" s="1"/>
  <c r="Q40" i="20" s="1"/>
  <c r="R39" i="26"/>
  <c r="O40" i="26"/>
  <c r="P39" i="26" s="1"/>
  <c r="P40" i="26" s="1"/>
  <c r="Q39" i="26" s="1"/>
  <c r="Q40" i="26" s="1"/>
  <c r="O40" i="6"/>
  <c r="P39" i="6" s="1"/>
  <c r="P40" i="6" s="1"/>
  <c r="Q39" i="6" s="1"/>
  <c r="Q40" i="6" s="1"/>
  <c r="R39" i="6"/>
  <c r="R40" i="25"/>
  <c r="S39" i="25"/>
  <c r="O40" i="2"/>
  <c r="P39" i="2" s="1"/>
  <c r="P40" i="2" s="1"/>
  <c r="Q39" i="2" s="1"/>
  <c r="Q40" i="2" s="1"/>
  <c r="R39" i="2"/>
  <c r="O40" i="4"/>
  <c r="P39" i="4" s="1"/>
  <c r="P40" i="4" s="1"/>
  <c r="Q39" i="4" s="1"/>
  <c r="Q40" i="4" s="1"/>
  <c r="R39" i="4"/>
  <c r="O40" i="15"/>
  <c r="P39" i="15" s="1"/>
  <c r="P40" i="15" s="1"/>
  <c r="Q39" i="15" s="1"/>
  <c r="Q40" i="15" s="1"/>
  <c r="R39" i="15"/>
  <c r="R39" i="27"/>
  <c r="O40" i="27"/>
  <c r="P39" i="27" s="1"/>
  <c r="P40" i="27" s="1"/>
  <c r="Q39" i="27" s="1"/>
  <c r="Q40" i="27" s="1"/>
  <c r="R39" i="19"/>
  <c r="O40" i="19"/>
  <c r="P39" i="19" s="1"/>
  <c r="P40" i="19" s="1"/>
  <c r="Q39" i="19" s="1"/>
  <c r="Q40" i="19" s="1"/>
  <c r="O40" i="8"/>
  <c r="P39" i="8" s="1"/>
  <c r="P40" i="8" s="1"/>
  <c r="Q39" i="8" s="1"/>
  <c r="Q40" i="8" s="1"/>
  <c r="R39" i="8"/>
  <c r="O40" i="3"/>
  <c r="P39" i="3" s="1"/>
  <c r="P40" i="3" s="1"/>
  <c r="Q39" i="3" s="1"/>
  <c r="Q40" i="3" s="1"/>
  <c r="R39" i="3"/>
  <c r="R39" i="29"/>
  <c r="O40" i="29"/>
  <c r="P39" i="29" s="1"/>
  <c r="P40" i="29" s="1"/>
  <c r="Q39" i="29" s="1"/>
  <c r="Q40" i="29" s="1"/>
  <c r="R39" i="30"/>
  <c r="O40" i="30"/>
  <c r="P39" i="30" s="1"/>
  <c r="P40" i="30" s="1"/>
  <c r="Q39" i="30" s="1"/>
  <c r="Q40" i="30" s="1"/>
  <c r="R39" i="31"/>
  <c r="O40" i="31"/>
  <c r="P39" i="31" s="1"/>
  <c r="P40" i="31" s="1"/>
  <c r="Q39" i="31" s="1"/>
  <c r="Q40" i="31" s="1"/>
  <c r="R39" i="17" l="1"/>
  <c r="O40" i="17"/>
  <c r="P39" i="17" s="1"/>
  <c r="P40" i="17" s="1"/>
  <c r="Q39" i="17" s="1"/>
  <c r="Q40" i="17" s="1"/>
  <c r="O39" i="9"/>
  <c r="N40" i="9"/>
  <c r="R39" i="21"/>
  <c r="O40" i="21"/>
  <c r="P39" i="21" s="1"/>
  <c r="P40" i="21" s="1"/>
  <c r="Q39" i="21" s="1"/>
  <c r="Q40" i="21" s="1"/>
  <c r="R40" i="15"/>
  <c r="S39" i="15"/>
  <c r="R40" i="30"/>
  <c r="S39" i="30"/>
  <c r="R40" i="19"/>
  <c r="S39" i="19"/>
  <c r="R40" i="20"/>
  <c r="S39" i="20"/>
  <c r="R40" i="14"/>
  <c r="S39" i="14"/>
  <c r="R40" i="23"/>
  <c r="S39" i="23"/>
  <c r="R40" i="28"/>
  <c r="S39" i="28"/>
  <c r="R40" i="24"/>
  <c r="S39" i="24"/>
  <c r="R40" i="6"/>
  <c r="S39" i="6"/>
  <c r="R40" i="7"/>
  <c r="S39" i="7"/>
  <c r="R40" i="11"/>
  <c r="S39" i="11"/>
  <c r="R40" i="13"/>
  <c r="S39" i="13"/>
  <c r="R40" i="3"/>
  <c r="S39" i="3"/>
  <c r="R40" i="29"/>
  <c r="S39" i="29"/>
  <c r="R40" i="27"/>
  <c r="S39" i="27"/>
  <c r="V39" i="25"/>
  <c r="S40" i="25"/>
  <c r="T39" i="25" s="1"/>
  <c r="T40" i="25" s="1"/>
  <c r="U39" i="25" s="1"/>
  <c r="U40" i="25" s="1"/>
  <c r="V40" i="25" s="1"/>
  <c r="W40" i="25" s="1"/>
  <c r="R40" i="26"/>
  <c r="S39" i="26"/>
  <c r="R40" i="18"/>
  <c r="S39" i="18"/>
  <c r="R40" i="1"/>
  <c r="S39" i="1"/>
  <c r="R40" i="22"/>
  <c r="S39" i="22"/>
  <c r="R40" i="16"/>
  <c r="S39" i="16"/>
  <c r="R40" i="2"/>
  <c r="S39" i="2"/>
  <c r="R40" i="31"/>
  <c r="S39" i="31"/>
  <c r="R40" i="8"/>
  <c r="S39" i="8"/>
  <c r="R40" i="4"/>
  <c r="S39" i="4"/>
  <c r="R40" i="12"/>
  <c r="S39" i="12"/>
  <c r="R40" i="10"/>
  <c r="S39" i="10"/>
  <c r="R40" i="5"/>
  <c r="S39" i="5"/>
  <c r="R40" i="21" l="1"/>
  <c r="S39" i="21"/>
  <c r="O40" i="9"/>
  <c r="P39" i="9" s="1"/>
  <c r="P40" i="9" s="1"/>
  <c r="Q39" i="9" s="1"/>
  <c r="Q40" i="9" s="1"/>
  <c r="R39" i="9"/>
  <c r="R40" i="17"/>
  <c r="S39" i="17"/>
  <c r="S40" i="10"/>
  <c r="T39" i="10" s="1"/>
  <c r="T40" i="10" s="1"/>
  <c r="U39" i="10" s="1"/>
  <c r="U40" i="10" s="1"/>
  <c r="V40" i="10" s="1"/>
  <c r="W40" i="10" s="1"/>
  <c r="V39" i="10"/>
  <c r="S40" i="8"/>
  <c r="T39" i="8" s="1"/>
  <c r="T40" i="8" s="1"/>
  <c r="U39" i="8" s="1"/>
  <c r="U40" i="8" s="1"/>
  <c r="V40" i="8" s="1"/>
  <c r="W40" i="8" s="1"/>
  <c r="V39" i="8"/>
  <c r="S40" i="2"/>
  <c r="T39" i="2" s="1"/>
  <c r="T40" i="2" s="1"/>
  <c r="U39" i="2" s="1"/>
  <c r="U40" i="2" s="1"/>
  <c r="V40" i="2" s="1"/>
  <c r="W40" i="2" s="1"/>
  <c r="V39" i="2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S40" i="3"/>
  <c r="T39" i="3" s="1"/>
  <c r="T40" i="3" s="1"/>
  <c r="U39" i="3" s="1"/>
  <c r="U40" i="3" s="1"/>
  <c r="V40" i="3" s="1"/>
  <c r="W40" i="3" s="1"/>
  <c r="V39" i="3"/>
  <c r="S40" i="11"/>
  <c r="T39" i="11" s="1"/>
  <c r="T40" i="11" s="1"/>
  <c r="U39" i="11" s="1"/>
  <c r="U40" i="11" s="1"/>
  <c r="V40" i="11" s="1"/>
  <c r="W40" i="11" s="1"/>
  <c r="V39" i="11"/>
  <c r="S40" i="6"/>
  <c r="T39" i="6" s="1"/>
  <c r="T40" i="6" s="1"/>
  <c r="U39" i="6" s="1"/>
  <c r="U40" i="6" s="1"/>
  <c r="V40" i="6" s="1"/>
  <c r="W40" i="6" s="1"/>
  <c r="V39" i="6"/>
  <c r="V39" i="28"/>
  <c r="S40" i="28"/>
  <c r="T39" i="28" s="1"/>
  <c r="T40" i="28" s="1"/>
  <c r="U39" i="28" s="1"/>
  <c r="U40" i="28" s="1"/>
  <c r="V40" i="28" s="1"/>
  <c r="W40" i="28" s="1"/>
  <c r="V39" i="14"/>
  <c r="S40" i="14"/>
  <c r="T39" i="14" s="1"/>
  <c r="T40" i="14" s="1"/>
  <c r="U39" i="14" s="1"/>
  <c r="U40" i="14" s="1"/>
  <c r="V40" i="14" s="1"/>
  <c r="W40" i="14" s="1"/>
  <c r="V39" i="19"/>
  <c r="S40" i="19"/>
  <c r="T39" i="19" s="1"/>
  <c r="T40" i="19" s="1"/>
  <c r="U39" i="19" s="1"/>
  <c r="U40" i="19" s="1"/>
  <c r="V40" i="19" s="1"/>
  <c r="W40" i="19" s="1"/>
  <c r="V39" i="30"/>
  <c r="S40" i="30"/>
  <c r="T39" i="30" s="1"/>
  <c r="T40" i="30" s="1"/>
  <c r="U39" i="30" s="1"/>
  <c r="U40" i="30" s="1"/>
  <c r="V40" i="30" s="1"/>
  <c r="W40" i="30" s="1"/>
  <c r="S40" i="5"/>
  <c r="T39" i="5" s="1"/>
  <c r="T40" i="5" s="1"/>
  <c r="U39" i="5" s="1"/>
  <c r="U40" i="5" s="1"/>
  <c r="V40" i="5" s="1"/>
  <c r="W40" i="5" s="1"/>
  <c r="V39" i="5"/>
  <c r="S40" i="4"/>
  <c r="T39" i="4" s="1"/>
  <c r="T40" i="4" s="1"/>
  <c r="U39" i="4" s="1"/>
  <c r="U40" i="4" s="1"/>
  <c r="V40" i="4" s="1"/>
  <c r="W40" i="4" s="1"/>
  <c r="V39" i="4"/>
  <c r="V39" i="31"/>
  <c r="S40" i="31"/>
  <c r="T39" i="31" s="1"/>
  <c r="T40" i="31" s="1"/>
  <c r="U39" i="31" s="1"/>
  <c r="U40" i="31" s="1"/>
  <c r="V40" i="31" s="1"/>
  <c r="W40" i="31" s="1"/>
  <c r="V39" i="1"/>
  <c r="S40" i="1"/>
  <c r="T39" i="1" s="1"/>
  <c r="T40" i="1" s="1"/>
  <c r="U39" i="1" s="1"/>
  <c r="U40" i="1" s="1"/>
  <c r="V40" i="1" s="1"/>
  <c r="W40" i="1" s="1"/>
  <c r="V39" i="26"/>
  <c r="S40" i="26"/>
  <c r="T39" i="26" s="1"/>
  <c r="T40" i="26" s="1"/>
  <c r="U39" i="26" s="1"/>
  <c r="U40" i="26" s="1"/>
  <c r="V40" i="26" s="1"/>
  <c r="W40" i="26" s="1"/>
  <c r="V39" i="27"/>
  <c r="S40" i="27"/>
  <c r="T39" i="27" s="1"/>
  <c r="T40" i="27" s="1"/>
  <c r="U39" i="27" s="1"/>
  <c r="U40" i="27" s="1"/>
  <c r="V40" i="27" s="1"/>
  <c r="W40" i="27" s="1"/>
  <c r="V39" i="29"/>
  <c r="S40" i="29"/>
  <c r="T39" i="29" s="1"/>
  <c r="T40" i="29" s="1"/>
  <c r="U39" i="29" s="1"/>
  <c r="U40" i="29" s="1"/>
  <c r="V40" i="29" s="1"/>
  <c r="W40" i="29" s="1"/>
  <c r="V39" i="13"/>
  <c r="S40" i="13"/>
  <c r="T39" i="13" s="1"/>
  <c r="T40" i="13" s="1"/>
  <c r="U39" i="13" s="1"/>
  <c r="U40" i="13" s="1"/>
  <c r="V40" i="13" s="1"/>
  <c r="W40" i="13" s="1"/>
  <c r="S40" i="7"/>
  <c r="T39" i="7" s="1"/>
  <c r="T40" i="7" s="1"/>
  <c r="U39" i="7" s="1"/>
  <c r="U40" i="7" s="1"/>
  <c r="V40" i="7" s="1"/>
  <c r="W40" i="7" s="1"/>
  <c r="V39" i="7"/>
  <c r="V39" i="24"/>
  <c r="S40" i="24"/>
  <c r="T39" i="24" s="1"/>
  <c r="T40" i="24" s="1"/>
  <c r="U39" i="24" s="1"/>
  <c r="U40" i="24" s="1"/>
  <c r="V40" i="24" s="1"/>
  <c r="W40" i="24" s="1"/>
  <c r="V39" i="23"/>
  <c r="S40" i="23"/>
  <c r="T39" i="23" s="1"/>
  <c r="T40" i="23" s="1"/>
  <c r="U39" i="23" s="1"/>
  <c r="U40" i="23" s="1"/>
  <c r="V40" i="23" s="1"/>
  <c r="W40" i="23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S40" i="12"/>
  <c r="T39" i="12" s="1"/>
  <c r="T40" i="12" s="1"/>
  <c r="U39" i="12" s="1"/>
  <c r="U40" i="12" s="1"/>
  <c r="V40" i="12" s="1"/>
  <c r="W40" i="12" s="1"/>
  <c r="V39" i="12"/>
  <c r="V39" i="16"/>
  <c r="S40" i="16"/>
  <c r="T39" i="16" s="1"/>
  <c r="T40" i="16" s="1"/>
  <c r="U39" i="16" s="1"/>
  <c r="U40" i="16" s="1"/>
  <c r="V40" i="16" s="1"/>
  <c r="W40" i="16" s="1"/>
  <c r="S40" i="17" l="1"/>
  <c r="T39" i="17" s="1"/>
  <c r="T40" i="17" s="1"/>
  <c r="U39" i="17" s="1"/>
  <c r="U40" i="17" s="1"/>
  <c r="V40" i="17" s="1"/>
  <c r="W40" i="17" s="1"/>
  <c r="V39" i="17"/>
  <c r="R40" i="9"/>
  <c r="S39" i="9"/>
  <c r="S40" i="21"/>
  <c r="T39" i="21" s="1"/>
  <c r="T40" i="21" s="1"/>
  <c r="U39" i="21" s="1"/>
  <c r="U40" i="21" s="1"/>
  <c r="V40" i="21" s="1"/>
  <c r="W40" i="21" s="1"/>
  <c r="V39" i="21"/>
  <c r="S40" i="9" l="1"/>
  <c r="T39" i="9" s="1"/>
  <c r="T40" i="9" s="1"/>
  <c r="U39" i="9" s="1"/>
  <c r="U40" i="9" s="1"/>
  <c r="V40" i="9" s="1"/>
  <c r="W40" i="9" s="1"/>
  <c r="V39" i="9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<sst xmlns="http://schemas.openxmlformats.org/spreadsheetml/2006/main" count="3255" uniqueCount="97">
  <si>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</si>
  <si>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</si>
  <si>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</si>
  <si>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</si>
  <si>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</si>
  <si>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</si>
  <si>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</si>
  <si>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</si>
  <si>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</si>
  <si>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</si>
  <si>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</si>
  <si>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</si>
  <si>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</si>
  <si>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</si>
  <si>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</si>
  <si>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</si>
  <si>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</si>
  <si>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</si>
  <si>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</si>
  <si>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</si>
  <si>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</si>
  <si>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</si>
  <si>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</si>
  <si>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</si>
  <si>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</si>
  <si>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</si>
  <si>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</si>
  <si>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</si>
  <si>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</si>
  <si>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</si>
  <si>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</si>
  <si>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</si>
  <si>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</si>
  <si>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</si>
  <si>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</si>
  <si>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</si>
  <si>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</si>
  <si>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</si>
  <si>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</si>
  <si>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</si>
  <si>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</si>
  <si>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</si>
  <si>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</si>
  <si>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</si>
  <si>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</si>
  <si>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</si>
  <si>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</si>
  <si>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</si>
  <si>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</si>
  <si>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</si>
  <si>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</si>
  <si>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</si>
  <si>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</si>
  <si>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</si>
  <si>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</si>
  <si>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</si>
  <si>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</si>
  <si>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</si>
  <si>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</si>
  <si>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</si>
  <si>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</si>
  <si>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</si>
  <si>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</si>
  <si>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</si>
  <si>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4th Quarter ended 30 June 2022 (Figures Finalised as at 2022/08/09)</t>
  </si>
  <si>
    <t>Western Cape: Cederberg (WC012) - Table C7 Quarterly Budgeted Cash Flows ( Waste management                                   ) for 4th Quarter ended 30 June 2022 (Figures Finalised as at 2022/08/09)</t>
  </si>
  <si>
    <t>Western Cape: Bergrivier (WC013) - Table C7 Quarterly Budgeted Cash Flows ( Waste management                                   ) for 4th Quarter ended 30 June 2022 (Figures Finalised as at 2022/08/09)</t>
  </si>
  <si>
    <t>Western Cape: Saldanha Bay (WC014) - Table C7 Quarterly Budgeted Cash Flows ( Waste management                                   ) for 4th Quarter ended 30 June 2022 (Figures Finalised as at 2022/08/09)</t>
  </si>
  <si>
    <t>Western Cape: Swartland (WC015) - Table C7 Quarterly Budgeted Cash Flows ( Waste management                                   ) for 4th Quarter ended 30 June 2022 (Figures Finalised as at 2022/08/09)</t>
  </si>
  <si>
    <t>Western Cape: West Coast (DC1) - Table C7 Quarterly Budgeted Cash Flows ( Waste management                                   ) for 4th Quarter ended 30 June 2022 (Figures Finalised as at 2022/08/09)</t>
  </si>
  <si>
    <t>Western Cape: Witzenberg (WC022) - Table C7 Quarterly Budgeted Cash Flows ( Waste management                                   ) for 4th Quarter ended 30 June 2022 (Figures Finalised as at 2022/08/09)</t>
  </si>
  <si>
    <t>Western Cape: Drakenstein (WC023) - Table C7 Quarterly Budgeted Cash Flows ( Waste management                                   ) for 4th Quarter ended 30 June 2022 (Figures Finalised as at 2022/08/09)</t>
  </si>
  <si>
    <t>Western Cape: Stellenbosch (WC024) - Table C7 Quarterly Budgeted Cash Flows ( Waste management                                   ) for 4th Quarter ended 30 June 2022 (Figures Finalised as at 2022/08/09)</t>
  </si>
  <si>
    <t>Western Cape: Breede Valley (WC025) - Table C7 Quarterly Budgeted Cash Flows ( Waste management                                   ) for 4th Quarter ended 30 June 2022 (Figures Finalised as at 2022/08/09)</t>
  </si>
  <si>
    <t>Western Cape: Langeberg (WC026) - Table C7 Quarterly Budgeted Cash Flows ( Waste management                                   ) for 4th Quarter ended 30 June 2022 (Figures Finalised as at 2022/08/09)</t>
  </si>
  <si>
    <t>Western Cape: Cape Winelands DM (DC2) - Table C7 Quarterly Budgeted Cash Flows ( Waste management                                   ) for 4th Quarter ended 30 June 2022 (Figures Finalised as at 2022/08/09)</t>
  </si>
  <si>
    <t>Western Cape: Theewaterskloof (WC031) - Table C7 Quarterly Budgeted Cash Flows ( Waste management                                   ) for 4th Quarter ended 30 June 2022 (Figures Finalised as at 2022/08/09)</t>
  </si>
  <si>
    <t>Western Cape: Overstrand (WC032) - Table C7 Quarterly Budgeted Cash Flows ( Waste management                                   ) for 4th Quarter ended 30 June 2022 (Figures Finalised as at 2022/08/09)</t>
  </si>
  <si>
    <t>Western Cape: Cape Agulhas (WC033) - Table C7 Quarterly Budgeted Cash Flows ( Waste management                                   ) for 4th Quarter ended 30 June 2022 (Figures Finalised as at 2022/08/09)</t>
  </si>
  <si>
    <t>Western Cape: Swellendam (WC034) - Table C7 Quarterly Budgeted Cash Flows ( Waste management                                   ) for 4th Quarter ended 30 June 2022 (Figures Finalised as at 2022/08/09)</t>
  </si>
  <si>
    <t>Western Cape: Overberg (DC3) - Table C7 Quarterly Budgeted Cash Flows ( Waste management                                   ) for 4th Quarter ended 30 June 2022 (Figures Finalised as at 2022/08/09)</t>
  </si>
  <si>
    <t>Western Cape: Kannaland (WC041) - Table C7 Quarterly Budgeted Cash Flows ( Waste management                                   ) for 4th Quarter ended 30 June 2022 (Figures Finalised as at 2022/08/09)</t>
  </si>
  <si>
    <t>Western Cape: Hessequa (WC042) - Table C7 Quarterly Budgeted Cash Flows ( Waste management                                   ) for 4th Quarter ended 30 June 2022 (Figures Finalised as at 2022/08/09)</t>
  </si>
  <si>
    <t>Western Cape: Mossel Bay (WC043) - Table C7 Quarterly Budgeted Cash Flows ( Waste management                                   ) for 4th Quarter ended 30 June 2022 (Figures Finalised as at 2022/08/09)</t>
  </si>
  <si>
    <t>Western Cape: George (WC044) - Table C7 Quarterly Budgeted Cash Flows ( Waste management                                   ) for 4th Quarter ended 30 June 2022 (Figures Finalised as at 2022/08/09)</t>
  </si>
  <si>
    <t>Western Cape: Oudtshoorn (WC045) - Table C7 Quarterly Budgeted Cash Flows ( Waste management                                   ) for 4th Quarter ended 30 June 2022 (Figures Finalised as at 2022/08/09)</t>
  </si>
  <si>
    <t>Western Cape: Bitou (WC047) - Table C7 Quarterly Budgeted Cash Flows ( Waste management                                   ) for 4th Quarter ended 30 June 2022 (Figures Finalised as at 2022/08/09)</t>
  </si>
  <si>
    <t>Western Cape: Knysna (WC048) - Table C7 Quarterly Budgeted Cash Flows ( Waste management                                   ) for 4th Quarter ended 30 June 2022 (Figures Finalised as at 2022/08/09)</t>
  </si>
  <si>
    <t>Western Cape: Garden Route (DC4) - Table C7 Quarterly Budgeted Cash Flows ( Waste management                                   ) for 4th Quarter ended 30 June 2022 (Figures Finalised as at 2022/08/09)</t>
  </si>
  <si>
    <t>Western Cape: Laingsburg (WC051) - Table C7 Quarterly Budgeted Cash Flows ( Waste management                                   ) for 4th Quarter ended 30 June 2022 (Figures Finalised as at 2022/08/09)</t>
  </si>
  <si>
    <t>Western Cape: Prince Albert (WC052) - Table C7 Quarterly Budgeted Cash Flows ( Waste management                                   ) for 4th Quarter ended 30 June 2022 (Figures Finalised as at 2022/08/09)</t>
  </si>
  <si>
    <t>Western Cape: Beaufort West (WC053) - Table C7 Quarterly Budgeted Cash Flows ( Waste management                                   ) for 4th Quarter ended 30 June 2022 (Figures Finalised as at 2022/08/09)</t>
  </si>
  <si>
    <t>Western Cape: Central Karoo (DC5)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</si>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</sst>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-3593314985</v>
      </c>
      <c r="M14" s="20"/>
      <c r="N14" s="20">
        <v>-3593314985</v>
      </c>
      <c r="O14" s="20"/>
      <c r="P14" s="20"/>
      <c r="Q14" s="20"/>
      <c r="R14" s="20"/>
      <c r="S14" s="20"/>
      <c r="T14" s="20">
        <v>-3003556067</v>
      </c>
      <c r="U14" s="20"/>
      <c r="V14" s="20">
        <v>-3003556067</v>
      </c>
      <c r="W14" s="20">
        <v>-6596871052</v>
      </c>
      <c r="X14" s="20"/>
      <c r="Y14" s="20">
        <v>-6596871052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-3593314985</v>
      </c>
      <c r="M17" s="28">
        <f t="shared" si="0"/>
        <v>0</v>
      </c>
      <c r="N17" s="28">
        <f t="shared" si="0"/>
        <v>-3593314985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-3003556067</v>
      </c>
      <c r="U17" s="28">
        <f t="shared" si="0"/>
        <v>0</v>
      </c>
      <c r="V17" s="28">
        <f t="shared" si="0"/>
        <v>-3003556067</v>
      </c>
      <c r="W17" s="28">
        <f t="shared" si="0"/>
        <v>-6596871052</v>
      </c>
      <c r="X17" s="28">
        <f t="shared" si="0"/>
        <v>0</v>
      </c>
      <c r="Y17" s="28">
        <f t="shared" si="0"/>
        <v>-6596871052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-3593314985</v>
      </c>
      <c r="M38" s="2">
        <f t="shared" si="3"/>
        <v>0</v>
      </c>
      <c r="N38" s="2">
        <f t="shared" si="3"/>
        <v>-3593314985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-3003556067</v>
      </c>
      <c r="U38" s="2">
        <f t="shared" si="3"/>
        <v>0</v>
      </c>
      <c r="V38" s="2">
        <f t="shared" si="3"/>
        <v>-3003556067</v>
      </c>
      <c r="W38" s="2">
        <f t="shared" si="3"/>
        <v>-6596871052</v>
      </c>
      <c r="X38" s="2">
        <f t="shared" si="3"/>
        <v>0</v>
      </c>
      <c r="Y38" s="2">
        <f t="shared" si="3"/>
        <v>-6596871052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-3593314985</v>
      </c>
      <c r="N39" s="2">
        <f>+K39</f>
        <v>0</v>
      </c>
      <c r="O39" s="2">
        <f>+M40+O60</f>
        <v>-3593314985</v>
      </c>
      <c r="P39" s="2">
        <f>+O40+P60</f>
        <v>-3593314985</v>
      </c>
      <c r="Q39" s="2">
        <f>+P40+Q60</f>
        <v>-3593314985</v>
      </c>
      <c r="R39" s="2">
        <f>+O39</f>
        <v>-3593314985</v>
      </c>
      <c r="S39" s="2">
        <f>+Q40+S60</f>
        <v>-3593314985</v>
      </c>
      <c r="T39" s="2">
        <f>+S40+T60</f>
        <v>-3593314985</v>
      </c>
      <c r="U39" s="2">
        <f>+T40+U60</f>
        <v>-6596871052</v>
      </c>
      <c r="V39" s="2">
        <f>+S39</f>
        <v>-3593314985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-3593314985</v>
      </c>
      <c r="M40" s="45">
        <f t="shared" si="4"/>
        <v>-3593314985</v>
      </c>
      <c r="N40" s="45">
        <f>+M40</f>
        <v>-3593314985</v>
      </c>
      <c r="O40" s="45">
        <f t="shared" si="4"/>
        <v>-3593314985</v>
      </c>
      <c r="P40" s="45">
        <f t="shared" si="4"/>
        <v>-3593314985</v>
      </c>
      <c r="Q40" s="45">
        <f t="shared" si="4"/>
        <v>-3593314985</v>
      </c>
      <c r="R40" s="45">
        <f>+Q40</f>
        <v>-3593314985</v>
      </c>
      <c r="S40" s="45">
        <f t="shared" si="4"/>
        <v>-3593314985</v>
      </c>
      <c r="T40" s="45">
        <f t="shared" si="4"/>
        <v>-6596871052</v>
      </c>
      <c r="U40" s="45">
        <f t="shared" si="4"/>
        <v>-6596871052</v>
      </c>
      <c r="V40" s="45">
        <f>+U40</f>
        <v>-6596871052</v>
      </c>
      <c r="W40" s="45">
        <f>+V40</f>
        <v>-6596871052</v>
      </c>
      <c r="X40" s="45">
        <f t="shared" si="4"/>
        <v>0</v>
      </c>
      <c r="Y40" s="45">
        <f t="shared" si="4"/>
        <v>-6596871052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1660</v>
      </c>
      <c r="J8" s="20">
        <v>1660</v>
      </c>
      <c r="K8" s="20">
        <v>310</v>
      </c>
      <c r="L8" s="20">
        <v>855</v>
      </c>
      <c r="M8" s="20">
        <v>456</v>
      </c>
      <c r="N8" s="20">
        <v>1621</v>
      </c>
      <c r="O8" s="20">
        <v>639</v>
      </c>
      <c r="P8" s="20">
        <v>1016</v>
      </c>
      <c r="Q8" s="20">
        <v>1279</v>
      </c>
      <c r="R8" s="20">
        <v>2934</v>
      </c>
      <c r="S8" s="20">
        <v>961</v>
      </c>
      <c r="T8" s="20">
        <v>314</v>
      </c>
      <c r="U8" s="20">
        <v>3314</v>
      </c>
      <c r="V8" s="20">
        <v>4589</v>
      </c>
      <c r="W8" s="20">
        <v>10804</v>
      </c>
      <c r="X8" s="20"/>
      <c r="Y8" s="20">
        <v>10804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-6323780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-6323780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1660</v>
      </c>
      <c r="J17" s="28">
        <f t="shared" si="0"/>
        <v>1660</v>
      </c>
      <c r="K17" s="28">
        <f t="shared" si="0"/>
        <v>310</v>
      </c>
      <c r="L17" s="28">
        <f t="shared" si="0"/>
        <v>855</v>
      </c>
      <c r="M17" s="28">
        <f t="shared" si="0"/>
        <v>456</v>
      </c>
      <c r="N17" s="28">
        <f t="shared" si="0"/>
        <v>1621</v>
      </c>
      <c r="O17" s="28">
        <f t="shared" si="0"/>
        <v>639</v>
      </c>
      <c r="P17" s="28">
        <f t="shared" si="0"/>
        <v>1016</v>
      </c>
      <c r="Q17" s="28">
        <f t="shared" si="0"/>
        <v>1279</v>
      </c>
      <c r="R17" s="28">
        <f t="shared" si="0"/>
        <v>2934</v>
      </c>
      <c r="S17" s="28">
        <f t="shared" si="0"/>
        <v>961</v>
      </c>
      <c r="T17" s="28">
        <f t="shared" si="0"/>
        <v>314</v>
      </c>
      <c r="U17" s="28">
        <f t="shared" si="0"/>
        <v>3314</v>
      </c>
      <c r="V17" s="28">
        <f t="shared" si="0"/>
        <v>4589</v>
      </c>
      <c r="W17" s="28">
        <f t="shared" si="0"/>
        <v>10804</v>
      </c>
      <c r="X17" s="28">
        <f t="shared" si="0"/>
        <v>0</v>
      </c>
      <c r="Y17" s="28">
        <f t="shared" si="0"/>
        <v>10804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-6323780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1660</v>
      </c>
      <c r="J38" s="2">
        <f t="shared" si="3"/>
        <v>1660</v>
      </c>
      <c r="K38" s="2">
        <f t="shared" si="3"/>
        <v>310</v>
      </c>
      <c r="L38" s="2">
        <f t="shared" si="3"/>
        <v>855</v>
      </c>
      <c r="M38" s="2">
        <f t="shared" si="3"/>
        <v>456</v>
      </c>
      <c r="N38" s="2">
        <f t="shared" si="3"/>
        <v>1621</v>
      </c>
      <c r="O38" s="2">
        <f t="shared" si="3"/>
        <v>639</v>
      </c>
      <c r="P38" s="2">
        <f t="shared" si="3"/>
        <v>1016</v>
      </c>
      <c r="Q38" s="2">
        <f t="shared" si="3"/>
        <v>1279</v>
      </c>
      <c r="R38" s="2">
        <f t="shared" si="3"/>
        <v>2934</v>
      </c>
      <c r="S38" s="2">
        <f t="shared" si="3"/>
        <v>961</v>
      </c>
      <c r="T38" s="2">
        <f t="shared" si="3"/>
        <v>314</v>
      </c>
      <c r="U38" s="2">
        <f t="shared" si="3"/>
        <v>3314</v>
      </c>
      <c r="V38" s="2">
        <f t="shared" si="3"/>
        <v>4589</v>
      </c>
      <c r="W38" s="2">
        <f t="shared" si="3"/>
        <v>10804</v>
      </c>
      <c r="X38" s="2">
        <f t="shared" si="3"/>
        <v>0</v>
      </c>
      <c r="Y38" s="2">
        <f t="shared" si="3"/>
        <v>10804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10874255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1660</v>
      </c>
      <c r="L39" s="2">
        <f>+K40+L60</f>
        <v>1970</v>
      </c>
      <c r="M39" s="2">
        <f>+L40+M60</f>
        <v>2825</v>
      </c>
      <c r="N39" s="2">
        <f>+K39</f>
        <v>1660</v>
      </c>
      <c r="O39" s="2">
        <f>+M40+O60</f>
        <v>3281</v>
      </c>
      <c r="P39" s="2">
        <f>+O40+P60</f>
        <v>3920</v>
      </c>
      <c r="Q39" s="2">
        <f>+P40+Q60</f>
        <v>4936</v>
      </c>
      <c r="R39" s="2">
        <f>+O39</f>
        <v>3281</v>
      </c>
      <c r="S39" s="2">
        <f>+Q40+S60</f>
        <v>6215</v>
      </c>
      <c r="T39" s="2">
        <f>+S40+T60</f>
        <v>7176</v>
      </c>
      <c r="U39" s="2">
        <f>+T40+U60</f>
        <v>7490</v>
      </c>
      <c r="V39" s="2">
        <f>+S39</f>
        <v>6215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4550475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1660</v>
      </c>
      <c r="J40" s="45">
        <f>+I40</f>
        <v>1660</v>
      </c>
      <c r="K40" s="45">
        <f t="shared" si="4"/>
        <v>1970</v>
      </c>
      <c r="L40" s="45">
        <f t="shared" si="4"/>
        <v>2825</v>
      </c>
      <c r="M40" s="45">
        <f t="shared" si="4"/>
        <v>3281</v>
      </c>
      <c r="N40" s="45">
        <f>+M40</f>
        <v>3281</v>
      </c>
      <c r="O40" s="45">
        <f t="shared" si="4"/>
        <v>3920</v>
      </c>
      <c r="P40" s="45">
        <f t="shared" si="4"/>
        <v>4936</v>
      </c>
      <c r="Q40" s="45">
        <f t="shared" si="4"/>
        <v>6215</v>
      </c>
      <c r="R40" s="45">
        <f>+Q40</f>
        <v>6215</v>
      </c>
      <c r="S40" s="45">
        <f t="shared" si="4"/>
        <v>7176</v>
      </c>
      <c r="T40" s="45">
        <f t="shared" si="4"/>
        <v>7490</v>
      </c>
      <c r="U40" s="45">
        <f t="shared" si="4"/>
        <v>10804</v>
      </c>
      <c r="V40" s="45">
        <f>+U40</f>
        <v>10804</v>
      </c>
      <c r="W40" s="45">
        <f>+V40</f>
        <v>10804</v>
      </c>
      <c r="X40" s="45">
        <f t="shared" si="4"/>
        <v>0</v>
      </c>
      <c r="Y40" s="45">
        <f t="shared" si="4"/>
        <v>10804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27756</v>
      </c>
      <c r="D7" s="18"/>
      <c r="E7" s="19"/>
      <c r="F7" s="20">
        <v>10972227</v>
      </c>
      <c r="G7" s="20"/>
      <c r="H7" s="20">
        <v>3463</v>
      </c>
      <c r="I7" s="20">
        <v>1147</v>
      </c>
      <c r="J7" s="20">
        <v>4610</v>
      </c>
      <c r="K7" s="20"/>
      <c r="L7" s="20">
        <v>463</v>
      </c>
      <c r="M7" s="20"/>
      <c r="N7" s="20">
        <v>463</v>
      </c>
      <c r="O7" s="20">
        <v>1403</v>
      </c>
      <c r="P7" s="20">
        <v>463</v>
      </c>
      <c r="Q7" s="20"/>
      <c r="R7" s="20">
        <v>1866</v>
      </c>
      <c r="S7" s="20">
        <v>931</v>
      </c>
      <c r="T7" s="20"/>
      <c r="U7" s="20">
        <v>527</v>
      </c>
      <c r="V7" s="20">
        <v>1458</v>
      </c>
      <c r="W7" s="20">
        <v>8397</v>
      </c>
      <c r="X7" s="20">
        <v>10972227</v>
      </c>
      <c r="Y7" s="20">
        <v>-10963830</v>
      </c>
      <c r="Z7" s="21">
        <v>-99.923470413071115</v>
      </c>
      <c r="AA7" s="22">
        <v>10972227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9021050</v>
      </c>
      <c r="D9" s="18"/>
      <c r="E9" s="19"/>
      <c r="F9" s="20">
        <v>10327943</v>
      </c>
      <c r="G9" s="20"/>
      <c r="H9" s="20"/>
      <c r="I9" s="20"/>
      <c r="J9" s="20"/>
      <c r="K9" s="20"/>
      <c r="L9" s="20"/>
      <c r="M9" s="20">
        <v>5342086</v>
      </c>
      <c r="N9" s="20">
        <v>5342086</v>
      </c>
      <c r="O9" s="20"/>
      <c r="P9" s="20"/>
      <c r="Q9" s="20">
        <v>3885857</v>
      </c>
      <c r="R9" s="20">
        <v>3885857</v>
      </c>
      <c r="S9" s="20"/>
      <c r="T9" s="20"/>
      <c r="U9" s="20"/>
      <c r="V9" s="20"/>
      <c r="W9" s="20">
        <v>9227943</v>
      </c>
      <c r="X9" s="20">
        <v>10327943</v>
      </c>
      <c r="Y9" s="20">
        <v>-1100000</v>
      </c>
      <c r="Z9" s="21">
        <v>-10.650717185406618</v>
      </c>
      <c r="AA9" s="22">
        <v>10327943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-5558054</v>
      </c>
      <c r="F14" s="20">
        <v>-16371914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-16371914</v>
      </c>
      <c r="Y14" s="20">
        <v>16371914</v>
      </c>
      <c r="Z14" s="21">
        <v>-100</v>
      </c>
      <c r="AA14" s="22">
        <v>-16371914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9048806</v>
      </c>
      <c r="D17" s="26">
        <f>SUM(D6:D16)</f>
        <v>0</v>
      </c>
      <c r="E17" s="27">
        <f t="shared" si="0"/>
        <v>-5558054</v>
      </c>
      <c r="F17" s="28">
        <f t="shared" si="0"/>
        <v>4928256</v>
      </c>
      <c r="G17" s="28">
        <f t="shared" si="0"/>
        <v>0</v>
      </c>
      <c r="H17" s="28">
        <f t="shared" si="0"/>
        <v>3463</v>
      </c>
      <c r="I17" s="28">
        <f t="shared" si="0"/>
        <v>1147</v>
      </c>
      <c r="J17" s="28">
        <f t="shared" si="0"/>
        <v>4610</v>
      </c>
      <c r="K17" s="28">
        <f t="shared" si="0"/>
        <v>0</v>
      </c>
      <c r="L17" s="28">
        <f t="shared" si="0"/>
        <v>463</v>
      </c>
      <c r="M17" s="28">
        <f t="shared" si="0"/>
        <v>5342086</v>
      </c>
      <c r="N17" s="28">
        <f t="shared" si="0"/>
        <v>5342549</v>
      </c>
      <c r="O17" s="28">
        <f t="shared" si="0"/>
        <v>1403</v>
      </c>
      <c r="P17" s="28">
        <f t="shared" si="0"/>
        <v>463</v>
      </c>
      <c r="Q17" s="28">
        <f t="shared" si="0"/>
        <v>3885857</v>
      </c>
      <c r="R17" s="28">
        <f t="shared" si="0"/>
        <v>3887723</v>
      </c>
      <c r="S17" s="28">
        <f t="shared" si="0"/>
        <v>931</v>
      </c>
      <c r="T17" s="28">
        <f t="shared" si="0"/>
        <v>0</v>
      </c>
      <c r="U17" s="28">
        <f t="shared" si="0"/>
        <v>527</v>
      </c>
      <c r="V17" s="28">
        <f t="shared" si="0"/>
        <v>1458</v>
      </c>
      <c r="W17" s="28">
        <f t="shared" si="0"/>
        <v>9236340</v>
      </c>
      <c r="X17" s="28">
        <f t="shared" si="0"/>
        <v>4928256</v>
      </c>
      <c r="Y17" s="28">
        <f t="shared" si="0"/>
        <v>4308084</v>
      </c>
      <c r="Z17" s="29">
        <f>+IF(X17&lt;&gt;0,+(Y17/X17)*100,0)</f>
        <v>87.415994623655919</v>
      </c>
      <c r="AA17" s="30">
        <f>SUM(AA6:AA16)</f>
        <v>4928256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-23737</v>
      </c>
      <c r="D26" s="18"/>
      <c r="E26" s="19">
        <v>-2000000</v>
      </c>
      <c r="F26" s="20">
        <v>-7698100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-7698100</v>
      </c>
      <c r="Y26" s="20">
        <v>7698100</v>
      </c>
      <c r="Z26" s="21">
        <v>-100</v>
      </c>
      <c r="AA26" s="22">
        <v>-7698100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-23737</v>
      </c>
      <c r="D27" s="26">
        <f>SUM(D21:D26)</f>
        <v>0</v>
      </c>
      <c r="E27" s="27">
        <f t="shared" si="1"/>
        <v>-2000000</v>
      </c>
      <c r="F27" s="28">
        <f t="shared" si="1"/>
        <v>-7698100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-7698100</v>
      </c>
      <c r="Y27" s="28">
        <f t="shared" si="1"/>
        <v>7698100</v>
      </c>
      <c r="Z27" s="29">
        <f>+IF(X27&lt;&gt;0,+(Y27/X27)*100,0)</f>
        <v>-100</v>
      </c>
      <c r="AA27" s="30">
        <f>SUM(AA21:AA26)</f>
        <v>-7698100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9025069</v>
      </c>
      <c r="D38" s="32">
        <f>+D17+D27+D36</f>
        <v>0</v>
      </c>
      <c r="E38" s="33">
        <f t="shared" si="3"/>
        <v>-7558054</v>
      </c>
      <c r="F38" s="2">
        <f t="shared" si="3"/>
        <v>-2769844</v>
      </c>
      <c r="G38" s="2">
        <f t="shared" si="3"/>
        <v>0</v>
      </c>
      <c r="H38" s="2">
        <f t="shared" si="3"/>
        <v>3463</v>
      </c>
      <c r="I38" s="2">
        <f t="shared" si="3"/>
        <v>1147</v>
      </c>
      <c r="J38" s="2">
        <f t="shared" si="3"/>
        <v>4610</v>
      </c>
      <c r="K38" s="2">
        <f t="shared" si="3"/>
        <v>0</v>
      </c>
      <c r="L38" s="2">
        <f t="shared" si="3"/>
        <v>463</v>
      </c>
      <c r="M38" s="2">
        <f t="shared" si="3"/>
        <v>5342086</v>
      </c>
      <c r="N38" s="2">
        <f t="shared" si="3"/>
        <v>5342549</v>
      </c>
      <c r="O38" s="2">
        <f t="shared" si="3"/>
        <v>1403</v>
      </c>
      <c r="P38" s="2">
        <f t="shared" si="3"/>
        <v>463</v>
      </c>
      <c r="Q38" s="2">
        <f t="shared" si="3"/>
        <v>3885857</v>
      </c>
      <c r="R38" s="2">
        <f t="shared" si="3"/>
        <v>3887723</v>
      </c>
      <c r="S38" s="2">
        <f t="shared" si="3"/>
        <v>931</v>
      </c>
      <c r="T38" s="2">
        <f t="shared" si="3"/>
        <v>0</v>
      </c>
      <c r="U38" s="2">
        <f t="shared" si="3"/>
        <v>527</v>
      </c>
      <c r="V38" s="2">
        <f t="shared" si="3"/>
        <v>1458</v>
      </c>
      <c r="W38" s="2">
        <f t="shared" si="3"/>
        <v>9236340</v>
      </c>
      <c r="X38" s="2">
        <f t="shared" si="3"/>
        <v>-2769844</v>
      </c>
      <c r="Y38" s="2">
        <f t="shared" si="3"/>
        <v>12006184</v>
      </c>
      <c r="Z38" s="34">
        <f>+IF(X38&lt;&gt;0,+(Y38/X38)*100,0)</f>
        <v>-433.46065699006874</v>
      </c>
      <c r="AA38" s="35">
        <f>+AA17+AA27+AA36</f>
        <v>-2769844</v>
      </c>
    </row>
    <row r="39" spans="1:27" x14ac:dyDescent="0.25">
      <c r="A39" s="23" t="s">
        <v>61</v>
      </c>
      <c r="B39" s="17"/>
      <c r="C39" s="32"/>
      <c r="D39" s="32"/>
      <c r="E39" s="33">
        <v>6608886</v>
      </c>
      <c r="F39" s="2"/>
      <c r="G39" s="2"/>
      <c r="H39" s="2">
        <f>+G40+H60</f>
        <v>0</v>
      </c>
      <c r="I39" s="2">
        <f>+H40+I60</f>
        <v>3463</v>
      </c>
      <c r="J39" s="2">
        <f>+G39</f>
        <v>0</v>
      </c>
      <c r="K39" s="2">
        <f>+I40+K60</f>
        <v>4610</v>
      </c>
      <c r="L39" s="2">
        <f>+K40+L60</f>
        <v>4610</v>
      </c>
      <c r="M39" s="2">
        <f>+L40+M60</f>
        <v>5073</v>
      </c>
      <c r="N39" s="2">
        <f>+K39</f>
        <v>4610</v>
      </c>
      <c r="O39" s="2">
        <f>+M40+O60</f>
        <v>5347159</v>
      </c>
      <c r="P39" s="2">
        <f>+O40+P60</f>
        <v>5348562</v>
      </c>
      <c r="Q39" s="2">
        <f>+P40+Q60</f>
        <v>5349025</v>
      </c>
      <c r="R39" s="2">
        <f>+O39</f>
        <v>5347159</v>
      </c>
      <c r="S39" s="2">
        <f>+Q40+S60</f>
        <v>9234882</v>
      </c>
      <c r="T39" s="2">
        <f>+S40+T60</f>
        <v>9235813</v>
      </c>
      <c r="U39" s="2">
        <f>+T40+U60</f>
        <v>9235813</v>
      </c>
      <c r="V39" s="2">
        <f>+S39</f>
        <v>9234882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9025069</v>
      </c>
      <c r="D40" s="43">
        <f t="shared" ref="D40:AA40" si="4">+D38+D39</f>
        <v>0</v>
      </c>
      <c r="E40" s="44">
        <f t="shared" si="4"/>
        <v>-949168</v>
      </c>
      <c r="F40" s="45">
        <f t="shared" si="4"/>
        <v>-2769844</v>
      </c>
      <c r="G40" s="45">
        <f t="shared" si="4"/>
        <v>0</v>
      </c>
      <c r="H40" s="45">
        <f t="shared" si="4"/>
        <v>3463</v>
      </c>
      <c r="I40" s="45">
        <f t="shared" si="4"/>
        <v>4610</v>
      </c>
      <c r="J40" s="45">
        <f>+I40</f>
        <v>4610</v>
      </c>
      <c r="K40" s="45">
        <f t="shared" si="4"/>
        <v>4610</v>
      </c>
      <c r="L40" s="45">
        <f t="shared" si="4"/>
        <v>5073</v>
      </c>
      <c r="M40" s="45">
        <f t="shared" si="4"/>
        <v>5347159</v>
      </c>
      <c r="N40" s="45">
        <f>+M40</f>
        <v>5347159</v>
      </c>
      <c r="O40" s="45">
        <f t="shared" si="4"/>
        <v>5348562</v>
      </c>
      <c r="P40" s="45">
        <f t="shared" si="4"/>
        <v>5349025</v>
      </c>
      <c r="Q40" s="45">
        <f t="shared" si="4"/>
        <v>9234882</v>
      </c>
      <c r="R40" s="45">
        <f>+Q40</f>
        <v>9234882</v>
      </c>
      <c r="S40" s="45">
        <f t="shared" si="4"/>
        <v>9235813</v>
      </c>
      <c r="T40" s="45">
        <f t="shared" si="4"/>
        <v>9235813</v>
      </c>
      <c r="U40" s="45">
        <f t="shared" si="4"/>
        <v>9236340</v>
      </c>
      <c r="V40" s="45">
        <f>+U40</f>
        <v>9236340</v>
      </c>
      <c r="W40" s="45">
        <f>+V40</f>
        <v>9236340</v>
      </c>
      <c r="X40" s="45">
        <f t="shared" si="4"/>
        <v>-2769844</v>
      </c>
      <c r="Y40" s="45">
        <f t="shared" si="4"/>
        <v>12006184</v>
      </c>
      <c r="Z40" s="46">
        <f>+IF(X40&lt;&gt;0,+(Y40/X40)*100,0)</f>
        <v>-433.46065699006874</v>
      </c>
      <c r="AA40" s="47">
        <f t="shared" si="4"/>
        <v>-2769844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16703385</v>
      </c>
      <c r="D7" s="18"/>
      <c r="E7" s="19"/>
      <c r="F7" s="20">
        <v>28168215</v>
      </c>
      <c r="G7" s="20"/>
      <c r="H7" s="20"/>
      <c r="I7" s="20">
        <v>2094981</v>
      </c>
      <c r="J7" s="20">
        <v>2094981</v>
      </c>
      <c r="K7" s="20">
        <v>1972192</v>
      </c>
      <c r="L7" s="20">
        <v>2053802</v>
      </c>
      <c r="M7" s="20">
        <v>2130894</v>
      </c>
      <c r="N7" s="20">
        <v>6156888</v>
      </c>
      <c r="O7" s="20">
        <v>1974367</v>
      </c>
      <c r="P7" s="20">
        <v>2023542</v>
      </c>
      <c r="Q7" s="20">
        <v>2275669</v>
      </c>
      <c r="R7" s="20">
        <v>6273578</v>
      </c>
      <c r="S7" s="20">
        <v>2138574</v>
      </c>
      <c r="T7" s="20">
        <v>2184197</v>
      </c>
      <c r="U7" s="20">
        <v>2119712</v>
      </c>
      <c r="V7" s="20">
        <v>6442483</v>
      </c>
      <c r="W7" s="20">
        <v>20967930</v>
      </c>
      <c r="X7" s="20">
        <v>28168215</v>
      </c>
      <c r="Y7" s="20">
        <v>-7200285</v>
      </c>
      <c r="Z7" s="21">
        <v>-25.561736872570734</v>
      </c>
      <c r="AA7" s="22">
        <v>28168215</v>
      </c>
    </row>
    <row r="8" spans="1:27" x14ac:dyDescent="0.25">
      <c r="A8" s="23" t="s">
        <v>36</v>
      </c>
      <c r="B8" s="17" t="s">
        <v>32</v>
      </c>
      <c r="C8" s="18">
        <v>46030</v>
      </c>
      <c r="D8" s="18"/>
      <c r="E8" s="19"/>
      <c r="F8" s="20">
        <v>70000</v>
      </c>
      <c r="G8" s="20"/>
      <c r="H8" s="20"/>
      <c r="I8" s="20">
        <v>4508</v>
      </c>
      <c r="J8" s="20">
        <v>4508</v>
      </c>
      <c r="K8" s="20">
        <v>4355</v>
      </c>
      <c r="L8" s="20">
        <v>6997</v>
      </c>
      <c r="M8" s="20">
        <v>4776</v>
      </c>
      <c r="N8" s="20">
        <v>16128</v>
      </c>
      <c r="O8" s="20">
        <v>8437</v>
      </c>
      <c r="P8" s="20">
        <v>7875</v>
      </c>
      <c r="Q8" s="20">
        <v>6337</v>
      </c>
      <c r="R8" s="20">
        <v>22649</v>
      </c>
      <c r="S8" s="20">
        <v>7709</v>
      </c>
      <c r="T8" s="20">
        <v>5681</v>
      </c>
      <c r="U8" s="20">
        <v>2528</v>
      </c>
      <c r="V8" s="20">
        <v>15918</v>
      </c>
      <c r="W8" s="20">
        <v>59203</v>
      </c>
      <c r="X8" s="20">
        <v>70000</v>
      </c>
      <c r="Y8" s="20">
        <v>-10797</v>
      </c>
      <c r="Z8" s="21">
        <v>-15.424285714285716</v>
      </c>
      <c r="AA8" s="22">
        <v>70000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775319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775319</v>
      </c>
      <c r="Y9" s="20">
        <v>-775319</v>
      </c>
      <c r="Z9" s="21">
        <v>-100</v>
      </c>
      <c r="AA9" s="22">
        <v>775319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</v>
      </c>
      <c r="F10" s="20">
        <v>238000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238000</v>
      </c>
      <c r="Y10" s="20">
        <v>-238000</v>
      </c>
      <c r="Z10" s="21">
        <v>-100</v>
      </c>
      <c r="AA10" s="22">
        <v>238000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-15585260</v>
      </c>
      <c r="F14" s="20">
        <v>-25284162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-25284162</v>
      </c>
      <c r="Y14" s="20">
        <v>25284162</v>
      </c>
      <c r="Z14" s="21">
        <v>-100</v>
      </c>
      <c r="AA14" s="22">
        <v>-25284162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-468961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-468961</v>
      </c>
      <c r="Y15" s="20">
        <v>468961</v>
      </c>
      <c r="Z15" s="21">
        <v>-100</v>
      </c>
      <c r="AA15" s="22">
        <v>-468961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16749415</v>
      </c>
      <c r="D17" s="26">
        <f>SUM(D6:D16)</f>
        <v>0</v>
      </c>
      <c r="E17" s="27">
        <f t="shared" si="0"/>
        <v>-15185260</v>
      </c>
      <c r="F17" s="28">
        <f t="shared" si="0"/>
        <v>3498411</v>
      </c>
      <c r="G17" s="28">
        <f t="shared" si="0"/>
        <v>0</v>
      </c>
      <c r="H17" s="28">
        <f t="shared" si="0"/>
        <v>0</v>
      </c>
      <c r="I17" s="28">
        <f t="shared" si="0"/>
        <v>2099489</v>
      </c>
      <c r="J17" s="28">
        <f t="shared" si="0"/>
        <v>2099489</v>
      </c>
      <c r="K17" s="28">
        <f t="shared" si="0"/>
        <v>1976547</v>
      </c>
      <c r="L17" s="28">
        <f t="shared" si="0"/>
        <v>2060799</v>
      </c>
      <c r="M17" s="28">
        <f t="shared" si="0"/>
        <v>2135670</v>
      </c>
      <c r="N17" s="28">
        <f t="shared" si="0"/>
        <v>6173016</v>
      </c>
      <c r="O17" s="28">
        <f t="shared" si="0"/>
        <v>1982804</v>
      </c>
      <c r="P17" s="28">
        <f t="shared" si="0"/>
        <v>2031417</v>
      </c>
      <c r="Q17" s="28">
        <f t="shared" si="0"/>
        <v>2282006</v>
      </c>
      <c r="R17" s="28">
        <f t="shared" si="0"/>
        <v>6296227</v>
      </c>
      <c r="S17" s="28">
        <f t="shared" si="0"/>
        <v>2146283</v>
      </c>
      <c r="T17" s="28">
        <f t="shared" si="0"/>
        <v>2189878</v>
      </c>
      <c r="U17" s="28">
        <f t="shared" si="0"/>
        <v>2122240</v>
      </c>
      <c r="V17" s="28">
        <f t="shared" si="0"/>
        <v>6458401</v>
      </c>
      <c r="W17" s="28">
        <f t="shared" si="0"/>
        <v>21027133</v>
      </c>
      <c r="X17" s="28">
        <f t="shared" si="0"/>
        <v>3498411</v>
      </c>
      <c r="Y17" s="28">
        <f t="shared" si="0"/>
        <v>17528722</v>
      </c>
      <c r="Z17" s="29">
        <f>+IF(X17&lt;&gt;0,+(Y17/X17)*100,0)</f>
        <v>501.04810441083112</v>
      </c>
      <c r="AA17" s="30">
        <f>SUM(AA6:AA16)</f>
        <v>3498411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-975923</v>
      </c>
      <c r="D26" s="18"/>
      <c r="E26" s="19">
        <v>-1704000</v>
      </c>
      <c r="F26" s="20">
        <v>-1092000</v>
      </c>
      <c r="G26" s="20"/>
      <c r="H26" s="20"/>
      <c r="I26" s="20">
        <v>-1995</v>
      </c>
      <c r="J26" s="20">
        <v>-1995</v>
      </c>
      <c r="K26" s="20">
        <v>-11859</v>
      </c>
      <c r="L26" s="20">
        <v>-105804</v>
      </c>
      <c r="M26" s="20">
        <v>-131105</v>
      </c>
      <c r="N26" s="20">
        <v>-248768</v>
      </c>
      <c r="O26" s="20">
        <v>-47316</v>
      </c>
      <c r="P26" s="20">
        <v>-96027</v>
      </c>
      <c r="Q26" s="20">
        <v>-115924</v>
      </c>
      <c r="R26" s="20">
        <v>-259267</v>
      </c>
      <c r="S26" s="20">
        <v>-409971</v>
      </c>
      <c r="T26" s="20">
        <v>-259934</v>
      </c>
      <c r="U26" s="20">
        <v>-51431</v>
      </c>
      <c r="V26" s="20">
        <v>-721336</v>
      </c>
      <c r="W26" s="20">
        <v>-1231366</v>
      </c>
      <c r="X26" s="20">
        <v>-1092000</v>
      </c>
      <c r="Y26" s="20">
        <v>-139366</v>
      </c>
      <c r="Z26" s="21">
        <v>12.762454212454214</v>
      </c>
      <c r="AA26" s="22">
        <v>-1092000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-975923</v>
      </c>
      <c r="D27" s="26">
        <f>SUM(D21:D26)</f>
        <v>0</v>
      </c>
      <c r="E27" s="27">
        <f t="shared" si="1"/>
        <v>-1704000</v>
      </c>
      <c r="F27" s="28">
        <f t="shared" si="1"/>
        <v>-1092000</v>
      </c>
      <c r="G27" s="28">
        <f t="shared" si="1"/>
        <v>0</v>
      </c>
      <c r="H27" s="28">
        <f t="shared" si="1"/>
        <v>0</v>
      </c>
      <c r="I27" s="28">
        <f t="shared" si="1"/>
        <v>-1995</v>
      </c>
      <c r="J27" s="28">
        <f t="shared" si="1"/>
        <v>-1995</v>
      </c>
      <c r="K27" s="28">
        <f t="shared" si="1"/>
        <v>-11859</v>
      </c>
      <c r="L27" s="28">
        <f t="shared" si="1"/>
        <v>-105804</v>
      </c>
      <c r="M27" s="28">
        <f t="shared" si="1"/>
        <v>-131105</v>
      </c>
      <c r="N27" s="28">
        <f t="shared" si="1"/>
        <v>-248768</v>
      </c>
      <c r="O27" s="28">
        <f t="shared" si="1"/>
        <v>-47316</v>
      </c>
      <c r="P27" s="28">
        <f t="shared" si="1"/>
        <v>-96027</v>
      </c>
      <c r="Q27" s="28">
        <f t="shared" si="1"/>
        <v>-115924</v>
      </c>
      <c r="R27" s="28">
        <f t="shared" si="1"/>
        <v>-259267</v>
      </c>
      <c r="S27" s="28">
        <f t="shared" si="1"/>
        <v>-409971</v>
      </c>
      <c r="T27" s="28">
        <f t="shared" si="1"/>
        <v>-259934</v>
      </c>
      <c r="U27" s="28">
        <f t="shared" si="1"/>
        <v>-51431</v>
      </c>
      <c r="V27" s="28">
        <f t="shared" si="1"/>
        <v>-721336</v>
      </c>
      <c r="W27" s="28">
        <f t="shared" si="1"/>
        <v>-1231366</v>
      </c>
      <c r="X27" s="28">
        <f t="shared" si="1"/>
        <v>-1092000</v>
      </c>
      <c r="Y27" s="28">
        <f t="shared" si="1"/>
        <v>-139366</v>
      </c>
      <c r="Z27" s="29">
        <f>+IF(X27&lt;&gt;0,+(Y27/X27)*100,0)</f>
        <v>12.762454212454214</v>
      </c>
      <c r="AA27" s="30">
        <f>SUM(AA21:AA26)</f>
        <v>-1092000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-1062000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-1062000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15773492</v>
      </c>
      <c r="D38" s="32">
        <f>+D17+D27+D36</f>
        <v>0</v>
      </c>
      <c r="E38" s="33">
        <f t="shared" si="3"/>
        <v>-17951260</v>
      </c>
      <c r="F38" s="2">
        <f t="shared" si="3"/>
        <v>2406411</v>
      </c>
      <c r="G38" s="2">
        <f t="shared" si="3"/>
        <v>0</v>
      </c>
      <c r="H38" s="2">
        <f t="shared" si="3"/>
        <v>0</v>
      </c>
      <c r="I38" s="2">
        <f t="shared" si="3"/>
        <v>2097494</v>
      </c>
      <c r="J38" s="2">
        <f t="shared" si="3"/>
        <v>2097494</v>
      </c>
      <c r="K38" s="2">
        <f t="shared" si="3"/>
        <v>1964688</v>
      </c>
      <c r="L38" s="2">
        <f t="shared" si="3"/>
        <v>1954995</v>
      </c>
      <c r="M38" s="2">
        <f t="shared" si="3"/>
        <v>2004565</v>
      </c>
      <c r="N38" s="2">
        <f t="shared" si="3"/>
        <v>5924248</v>
      </c>
      <c r="O38" s="2">
        <f t="shared" si="3"/>
        <v>1935488</v>
      </c>
      <c r="P38" s="2">
        <f t="shared" si="3"/>
        <v>1935390</v>
      </c>
      <c r="Q38" s="2">
        <f t="shared" si="3"/>
        <v>2166082</v>
      </c>
      <c r="R38" s="2">
        <f t="shared" si="3"/>
        <v>6036960</v>
      </c>
      <c r="S38" s="2">
        <f t="shared" si="3"/>
        <v>1736312</v>
      </c>
      <c r="T38" s="2">
        <f t="shared" si="3"/>
        <v>1929944</v>
      </c>
      <c r="U38" s="2">
        <f t="shared" si="3"/>
        <v>2070809</v>
      </c>
      <c r="V38" s="2">
        <f t="shared" si="3"/>
        <v>5737065</v>
      </c>
      <c r="W38" s="2">
        <f t="shared" si="3"/>
        <v>19795767</v>
      </c>
      <c r="X38" s="2">
        <f t="shared" si="3"/>
        <v>2406411</v>
      </c>
      <c r="Y38" s="2">
        <f t="shared" si="3"/>
        <v>17389356</v>
      </c>
      <c r="Z38" s="34">
        <f>+IF(X38&lt;&gt;0,+(Y38/X38)*100,0)</f>
        <v>722.62618480384276</v>
      </c>
      <c r="AA38" s="35">
        <f>+AA17+AA27+AA36</f>
        <v>2406411</v>
      </c>
    </row>
    <row r="39" spans="1:27" x14ac:dyDescent="0.25">
      <c r="A39" s="23" t="s">
        <v>61</v>
      </c>
      <c r="B39" s="17"/>
      <c r="C39" s="32"/>
      <c r="D39" s="32"/>
      <c r="E39" s="33">
        <v>-22110180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2097494</v>
      </c>
      <c r="L39" s="2">
        <f>+K40+L60</f>
        <v>4062182</v>
      </c>
      <c r="M39" s="2">
        <f>+L40+M60</f>
        <v>6017177</v>
      </c>
      <c r="N39" s="2">
        <f>+K39</f>
        <v>2097494</v>
      </c>
      <c r="O39" s="2">
        <f>+M40+O60</f>
        <v>8021742</v>
      </c>
      <c r="P39" s="2">
        <f>+O40+P60</f>
        <v>9957230</v>
      </c>
      <c r="Q39" s="2">
        <f>+P40+Q60</f>
        <v>11892620</v>
      </c>
      <c r="R39" s="2">
        <f>+O39</f>
        <v>8021742</v>
      </c>
      <c r="S39" s="2">
        <f>+Q40+S60</f>
        <v>14058702</v>
      </c>
      <c r="T39" s="2">
        <f>+S40+T60</f>
        <v>15795014</v>
      </c>
      <c r="U39" s="2">
        <f>+T40+U60</f>
        <v>17724958</v>
      </c>
      <c r="V39" s="2">
        <f>+S39</f>
        <v>14058702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15773492</v>
      </c>
      <c r="D40" s="43">
        <f t="shared" ref="D40:AA40" si="4">+D38+D39</f>
        <v>0</v>
      </c>
      <c r="E40" s="44">
        <f t="shared" si="4"/>
        <v>-40061440</v>
      </c>
      <c r="F40" s="45">
        <f t="shared" si="4"/>
        <v>2406411</v>
      </c>
      <c r="G40" s="45">
        <f t="shared" si="4"/>
        <v>0</v>
      </c>
      <c r="H40" s="45">
        <f t="shared" si="4"/>
        <v>0</v>
      </c>
      <c r="I40" s="45">
        <f t="shared" si="4"/>
        <v>2097494</v>
      </c>
      <c r="J40" s="45">
        <f>+I40</f>
        <v>2097494</v>
      </c>
      <c r="K40" s="45">
        <f t="shared" si="4"/>
        <v>4062182</v>
      </c>
      <c r="L40" s="45">
        <f t="shared" si="4"/>
        <v>6017177</v>
      </c>
      <c r="M40" s="45">
        <f t="shared" si="4"/>
        <v>8021742</v>
      </c>
      <c r="N40" s="45">
        <f>+M40</f>
        <v>8021742</v>
      </c>
      <c r="O40" s="45">
        <f t="shared" si="4"/>
        <v>9957230</v>
      </c>
      <c r="P40" s="45">
        <f t="shared" si="4"/>
        <v>11892620</v>
      </c>
      <c r="Q40" s="45">
        <f t="shared" si="4"/>
        <v>14058702</v>
      </c>
      <c r="R40" s="45">
        <f>+Q40</f>
        <v>14058702</v>
      </c>
      <c r="S40" s="45">
        <f t="shared" si="4"/>
        <v>15795014</v>
      </c>
      <c r="T40" s="45">
        <f t="shared" si="4"/>
        <v>17724958</v>
      </c>
      <c r="U40" s="45">
        <f t="shared" si="4"/>
        <v>19795767</v>
      </c>
      <c r="V40" s="45">
        <f>+U40</f>
        <v>19795767</v>
      </c>
      <c r="W40" s="45">
        <f>+V40</f>
        <v>19795767</v>
      </c>
      <c r="X40" s="45">
        <f t="shared" si="4"/>
        <v>2406411</v>
      </c>
      <c r="Y40" s="45">
        <f t="shared" si="4"/>
        <v>17389356</v>
      </c>
      <c r="Z40" s="46">
        <f>+IF(X40&lt;&gt;0,+(Y40/X40)*100,0)</f>
        <v>722.62618480384276</v>
      </c>
      <c r="AA40" s="47">
        <f t="shared" si="4"/>
        <v>2406411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82282736</v>
      </c>
      <c r="D7" s="18"/>
      <c r="E7" s="19">
        <v>74831707</v>
      </c>
      <c r="F7" s="20">
        <v>76479821</v>
      </c>
      <c r="G7" s="20">
        <v>6854528</v>
      </c>
      <c r="H7" s="20">
        <v>7496488</v>
      </c>
      <c r="I7" s="20">
        <v>8092746</v>
      </c>
      <c r="J7" s="20">
        <v>22443762</v>
      </c>
      <c r="K7" s="20">
        <v>6742386</v>
      </c>
      <c r="L7" s="20">
        <v>8284084</v>
      </c>
      <c r="M7" s="20">
        <v>7344194</v>
      </c>
      <c r="N7" s="20">
        <v>22370664</v>
      </c>
      <c r="O7" s="20">
        <v>7660773</v>
      </c>
      <c r="P7" s="20">
        <v>7101331</v>
      </c>
      <c r="Q7" s="20">
        <v>8042506</v>
      </c>
      <c r="R7" s="20">
        <v>22804610</v>
      </c>
      <c r="S7" s="20">
        <v>7516661</v>
      </c>
      <c r="T7" s="20">
        <v>7984980</v>
      </c>
      <c r="U7" s="20">
        <v>7759954</v>
      </c>
      <c r="V7" s="20">
        <v>23261595</v>
      </c>
      <c r="W7" s="20">
        <v>90880631</v>
      </c>
      <c r="X7" s="20">
        <v>76479821</v>
      </c>
      <c r="Y7" s="20">
        <v>14400810</v>
      </c>
      <c r="Z7" s="21">
        <v>18.829555053482668</v>
      </c>
      <c r="AA7" s="22">
        <v>76479821</v>
      </c>
    </row>
    <row r="8" spans="1:27" x14ac:dyDescent="0.25">
      <c r="A8" s="23" t="s">
        <v>36</v>
      </c>
      <c r="B8" s="17" t="s">
        <v>32</v>
      </c>
      <c r="C8" s="18">
        <v>56999</v>
      </c>
      <c r="D8" s="18"/>
      <c r="E8" s="19">
        <v>725957</v>
      </c>
      <c r="F8" s="20">
        <v>725957</v>
      </c>
      <c r="G8" s="20">
        <v>6429</v>
      </c>
      <c r="H8" s="20">
        <v>3876</v>
      </c>
      <c r="I8" s="20">
        <v>5813</v>
      </c>
      <c r="J8" s="20">
        <v>16118</v>
      </c>
      <c r="K8" s="20">
        <v>1341</v>
      </c>
      <c r="L8" s="20">
        <v>6428</v>
      </c>
      <c r="M8" s="20">
        <v>10550</v>
      </c>
      <c r="N8" s="20">
        <v>18319</v>
      </c>
      <c r="O8" s="20">
        <v>4500</v>
      </c>
      <c r="P8" s="20">
        <v>6068</v>
      </c>
      <c r="Q8" s="20">
        <v>6234</v>
      </c>
      <c r="R8" s="20">
        <v>16802</v>
      </c>
      <c r="S8" s="20">
        <v>8357</v>
      </c>
      <c r="T8" s="20">
        <v>25072</v>
      </c>
      <c r="U8" s="20">
        <v>14786</v>
      </c>
      <c r="V8" s="20">
        <v>48215</v>
      </c>
      <c r="W8" s="20">
        <v>99454</v>
      </c>
      <c r="X8" s="20">
        <v>725957</v>
      </c>
      <c r="Y8" s="20">
        <v>-626503</v>
      </c>
      <c r="Z8" s="21">
        <v>-86.300290513074458</v>
      </c>
      <c r="AA8" s="22">
        <v>725957</v>
      </c>
    </row>
    <row r="9" spans="1:27" x14ac:dyDescent="0.25">
      <c r="A9" s="23" t="s">
        <v>37</v>
      </c>
      <c r="B9" s="17" t="s">
        <v>6</v>
      </c>
      <c r="C9" s="18">
        <v>3195415</v>
      </c>
      <c r="D9" s="18"/>
      <c r="E9" s="19">
        <v>19831949</v>
      </c>
      <c r="F9" s="20">
        <v>21231949</v>
      </c>
      <c r="G9" s="20">
        <v>7187259</v>
      </c>
      <c r="H9" s="20">
        <v>635962</v>
      </c>
      <c r="I9" s="20">
        <v>956</v>
      </c>
      <c r="J9" s="20">
        <v>7824177</v>
      </c>
      <c r="K9" s="20">
        <v>-345</v>
      </c>
      <c r="L9" s="20">
        <v>-592</v>
      </c>
      <c r="M9" s="20">
        <v>6921685</v>
      </c>
      <c r="N9" s="20">
        <v>6920748</v>
      </c>
      <c r="O9" s="20">
        <v>1744</v>
      </c>
      <c r="P9" s="20">
        <v>-1461</v>
      </c>
      <c r="Q9" s="20">
        <v>6487316</v>
      </c>
      <c r="R9" s="20">
        <v>6487599</v>
      </c>
      <c r="S9" s="20">
        <v>5583</v>
      </c>
      <c r="T9" s="20">
        <v>-6154</v>
      </c>
      <c r="U9" s="20"/>
      <c r="V9" s="20">
        <v>-571</v>
      </c>
      <c r="W9" s="20">
        <v>21231953</v>
      </c>
      <c r="X9" s="20">
        <v>21231949</v>
      </c>
      <c r="Y9" s="20">
        <v>4</v>
      </c>
      <c r="Z9" s="21"/>
      <c r="AA9" s="22">
        <v>21231949</v>
      </c>
    </row>
    <row r="10" spans="1:27" x14ac:dyDescent="0.25">
      <c r="A10" s="23" t="s">
        <v>38</v>
      </c>
      <c r="B10" s="17" t="s">
        <v>6</v>
      </c>
      <c r="C10" s="18">
        <v>11072799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-14924974</v>
      </c>
      <c r="D14" s="18"/>
      <c r="E14" s="19">
        <v>-61694560</v>
      </c>
      <c r="F14" s="20">
        <v>-61827641</v>
      </c>
      <c r="G14" s="20">
        <v>-1128867</v>
      </c>
      <c r="H14" s="20">
        <v>-249150</v>
      </c>
      <c r="I14" s="20">
        <v>-1716437</v>
      </c>
      <c r="J14" s="20">
        <v>-3094454</v>
      </c>
      <c r="K14" s="20">
        <v>-1570504</v>
      </c>
      <c r="L14" s="20">
        <v>-975852</v>
      </c>
      <c r="M14" s="20">
        <v>-1621803</v>
      </c>
      <c r="N14" s="20">
        <v>-4168159</v>
      </c>
      <c r="O14" s="20">
        <v>-695717</v>
      </c>
      <c r="P14" s="20">
        <v>-3245940</v>
      </c>
      <c r="Q14" s="20">
        <v>-2802308</v>
      </c>
      <c r="R14" s="20">
        <v>-6743965</v>
      </c>
      <c r="S14" s="20">
        <v>-2273294</v>
      </c>
      <c r="T14" s="20">
        <v>-1935801</v>
      </c>
      <c r="U14" s="20">
        <v>-4200372</v>
      </c>
      <c r="V14" s="20">
        <v>-8409467</v>
      </c>
      <c r="W14" s="20">
        <v>-22416045</v>
      </c>
      <c r="X14" s="20">
        <v>-61827641</v>
      </c>
      <c r="Y14" s="20">
        <v>39411596</v>
      </c>
      <c r="Z14" s="21">
        <v>-63.744298444121462</v>
      </c>
      <c r="AA14" s="22">
        <v>-61827641</v>
      </c>
    </row>
    <row r="15" spans="1:27" x14ac:dyDescent="0.25">
      <c r="A15" s="23" t="s">
        <v>43</v>
      </c>
      <c r="B15" s="17" t="s">
        <v>32</v>
      </c>
      <c r="C15" s="18">
        <v>-1708357</v>
      </c>
      <c r="D15" s="18"/>
      <c r="E15" s="19">
        <v>-1615632</v>
      </c>
      <c r="F15" s="20">
        <v>-1615641</v>
      </c>
      <c r="G15" s="20"/>
      <c r="H15" s="20"/>
      <c r="I15" s="20"/>
      <c r="J15" s="20"/>
      <c r="K15" s="20"/>
      <c r="L15" s="20"/>
      <c r="M15" s="20">
        <v>-826472</v>
      </c>
      <c r="N15" s="20">
        <v>-826472</v>
      </c>
      <c r="O15" s="20"/>
      <c r="P15" s="20"/>
      <c r="Q15" s="20"/>
      <c r="R15" s="20"/>
      <c r="S15" s="20"/>
      <c r="T15" s="20"/>
      <c r="U15" s="20">
        <v>-789167</v>
      </c>
      <c r="V15" s="20">
        <v>-789167</v>
      </c>
      <c r="W15" s="20">
        <v>-1615639</v>
      </c>
      <c r="X15" s="20">
        <v>-1615641</v>
      </c>
      <c r="Y15" s="20">
        <v>2</v>
      </c>
      <c r="Z15" s="21"/>
      <c r="AA15" s="22">
        <v>-1615641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79974618</v>
      </c>
      <c r="D17" s="26">
        <f>SUM(D6:D16)</f>
        <v>0</v>
      </c>
      <c r="E17" s="27">
        <f t="shared" si="0"/>
        <v>32079421</v>
      </c>
      <c r="F17" s="28">
        <f t="shared" si="0"/>
        <v>34994445</v>
      </c>
      <c r="G17" s="28">
        <f t="shared" si="0"/>
        <v>12919349</v>
      </c>
      <c r="H17" s="28">
        <f t="shared" si="0"/>
        <v>7887176</v>
      </c>
      <c r="I17" s="28">
        <f t="shared" si="0"/>
        <v>6383078</v>
      </c>
      <c r="J17" s="28">
        <f t="shared" si="0"/>
        <v>27189603</v>
      </c>
      <c r="K17" s="28">
        <f t="shared" si="0"/>
        <v>5172878</v>
      </c>
      <c r="L17" s="28">
        <f t="shared" si="0"/>
        <v>7314068</v>
      </c>
      <c r="M17" s="28">
        <f t="shared" si="0"/>
        <v>11828154</v>
      </c>
      <c r="N17" s="28">
        <f t="shared" si="0"/>
        <v>24315100</v>
      </c>
      <c r="O17" s="28">
        <f t="shared" si="0"/>
        <v>6971300</v>
      </c>
      <c r="P17" s="28">
        <f t="shared" si="0"/>
        <v>3859998</v>
      </c>
      <c r="Q17" s="28">
        <f t="shared" si="0"/>
        <v>11733748</v>
      </c>
      <c r="R17" s="28">
        <f t="shared" si="0"/>
        <v>22565046</v>
      </c>
      <c r="S17" s="28">
        <f t="shared" si="0"/>
        <v>5257307</v>
      </c>
      <c r="T17" s="28">
        <f t="shared" si="0"/>
        <v>6068097</v>
      </c>
      <c r="U17" s="28">
        <f t="shared" si="0"/>
        <v>2785201</v>
      </c>
      <c r="V17" s="28">
        <f t="shared" si="0"/>
        <v>14110605</v>
      </c>
      <c r="W17" s="28">
        <f t="shared" si="0"/>
        <v>88180354</v>
      </c>
      <c r="X17" s="28">
        <f t="shared" si="0"/>
        <v>34994445</v>
      </c>
      <c r="Y17" s="28">
        <f t="shared" si="0"/>
        <v>53185909</v>
      </c>
      <c r="Z17" s="29">
        <f>+IF(X17&lt;&gt;0,+(Y17/X17)*100,0)</f>
        <v>151.98386201009905</v>
      </c>
      <c r="AA17" s="30">
        <f>SUM(AA6:AA16)</f>
        <v>34994445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-44992676</v>
      </c>
      <c r="D26" s="18"/>
      <c r="E26" s="19">
        <v>-7825000</v>
      </c>
      <c r="F26" s="20">
        <v>-8615667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-1171118</v>
      </c>
      <c r="Q26" s="20"/>
      <c r="R26" s="20">
        <v>-1171118</v>
      </c>
      <c r="S26" s="20">
        <v>-1520807</v>
      </c>
      <c r="T26" s="20">
        <v>-114249</v>
      </c>
      <c r="U26" s="20">
        <v>-4261564</v>
      </c>
      <c r="V26" s="20">
        <v>-5896620</v>
      </c>
      <c r="W26" s="20">
        <v>-7067738</v>
      </c>
      <c r="X26" s="20">
        <v>-8615667</v>
      </c>
      <c r="Y26" s="20">
        <v>1547929</v>
      </c>
      <c r="Z26" s="21">
        <v>-17.96644415342422</v>
      </c>
      <c r="AA26" s="22">
        <v>-8615667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-44992676</v>
      </c>
      <c r="D27" s="26">
        <f>SUM(D21:D26)</f>
        <v>0</v>
      </c>
      <c r="E27" s="27">
        <f t="shared" si="1"/>
        <v>-7825000</v>
      </c>
      <c r="F27" s="28">
        <f t="shared" si="1"/>
        <v>-8615667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-1171118</v>
      </c>
      <c r="Q27" s="28">
        <f t="shared" si="1"/>
        <v>0</v>
      </c>
      <c r="R27" s="28">
        <f t="shared" si="1"/>
        <v>-1171118</v>
      </c>
      <c r="S27" s="28">
        <f t="shared" si="1"/>
        <v>-1520807</v>
      </c>
      <c r="T27" s="28">
        <f t="shared" si="1"/>
        <v>-114249</v>
      </c>
      <c r="U27" s="28">
        <f t="shared" si="1"/>
        <v>-4261564</v>
      </c>
      <c r="V27" s="28">
        <f t="shared" si="1"/>
        <v>-5896620</v>
      </c>
      <c r="W27" s="28">
        <f t="shared" si="1"/>
        <v>-7067738</v>
      </c>
      <c r="X27" s="28">
        <f t="shared" si="1"/>
        <v>-8615667</v>
      </c>
      <c r="Y27" s="28">
        <f t="shared" si="1"/>
        <v>1547929</v>
      </c>
      <c r="Z27" s="29">
        <f>+IF(X27&lt;&gt;0,+(Y27/X27)*100,0)</f>
        <v>-17.96644415342422</v>
      </c>
      <c r="AA27" s="30">
        <f>SUM(AA21:AA26)</f>
        <v>-8615667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-4644</v>
      </c>
      <c r="H33" s="36">
        <v>-6177</v>
      </c>
      <c r="I33" s="36">
        <v>-7871</v>
      </c>
      <c r="J33" s="36">
        <v>-18692</v>
      </c>
      <c r="K33" s="20">
        <v>-4135</v>
      </c>
      <c r="L33" s="20">
        <v>-2314</v>
      </c>
      <c r="M33" s="20">
        <v>-1752</v>
      </c>
      <c r="N33" s="20">
        <v>-8201</v>
      </c>
      <c r="O33" s="36">
        <v>-3903</v>
      </c>
      <c r="P33" s="36">
        <v>-4146</v>
      </c>
      <c r="Q33" s="36">
        <v>-6924</v>
      </c>
      <c r="R33" s="20">
        <v>-14973</v>
      </c>
      <c r="S33" s="20">
        <v>-5346</v>
      </c>
      <c r="T33" s="20">
        <v>-7076</v>
      </c>
      <c r="U33" s="20">
        <v>-2260</v>
      </c>
      <c r="V33" s="36">
        <v>-14682</v>
      </c>
      <c r="W33" s="36">
        <v>-56548</v>
      </c>
      <c r="X33" s="36"/>
      <c r="Y33" s="20">
        <v>-56548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-874800</v>
      </c>
      <c r="D35" s="18"/>
      <c r="E35" s="19">
        <v>-967518</v>
      </c>
      <c r="F35" s="20">
        <v>-967518</v>
      </c>
      <c r="G35" s="20"/>
      <c r="H35" s="20"/>
      <c r="I35" s="20"/>
      <c r="J35" s="20"/>
      <c r="K35" s="20"/>
      <c r="L35" s="20"/>
      <c r="M35" s="20">
        <v>-465106</v>
      </c>
      <c r="N35" s="20">
        <v>-465106</v>
      </c>
      <c r="O35" s="20"/>
      <c r="P35" s="20"/>
      <c r="Q35" s="20"/>
      <c r="R35" s="20"/>
      <c r="S35" s="20"/>
      <c r="T35" s="20"/>
      <c r="U35" s="20">
        <v>-502412</v>
      </c>
      <c r="V35" s="20">
        <v>-502412</v>
      </c>
      <c r="W35" s="20">
        <v>-967518</v>
      </c>
      <c r="X35" s="20">
        <v>-967518</v>
      </c>
      <c r="Y35" s="20"/>
      <c r="Z35" s="21"/>
      <c r="AA35" s="22">
        <v>-967518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-874800</v>
      </c>
      <c r="D36" s="26">
        <f>SUM(D31:D35)</f>
        <v>0</v>
      </c>
      <c r="E36" s="27">
        <f t="shared" si="2"/>
        <v>-967518</v>
      </c>
      <c r="F36" s="28">
        <f t="shared" si="2"/>
        <v>-967518</v>
      </c>
      <c r="G36" s="28">
        <f t="shared" si="2"/>
        <v>-4644</v>
      </c>
      <c r="H36" s="28">
        <f t="shared" si="2"/>
        <v>-6177</v>
      </c>
      <c r="I36" s="28">
        <f t="shared" si="2"/>
        <v>-7871</v>
      </c>
      <c r="J36" s="28">
        <f t="shared" si="2"/>
        <v>-18692</v>
      </c>
      <c r="K36" s="28">
        <f t="shared" si="2"/>
        <v>-4135</v>
      </c>
      <c r="L36" s="28">
        <f t="shared" si="2"/>
        <v>-2314</v>
      </c>
      <c r="M36" s="28">
        <f t="shared" si="2"/>
        <v>-466858</v>
      </c>
      <c r="N36" s="28">
        <f t="shared" si="2"/>
        <v>-473307</v>
      </c>
      <c r="O36" s="28">
        <f t="shared" si="2"/>
        <v>-3903</v>
      </c>
      <c r="P36" s="28">
        <f t="shared" si="2"/>
        <v>-4146</v>
      </c>
      <c r="Q36" s="28">
        <f t="shared" si="2"/>
        <v>-6924</v>
      </c>
      <c r="R36" s="28">
        <f t="shared" si="2"/>
        <v>-14973</v>
      </c>
      <c r="S36" s="28">
        <f t="shared" si="2"/>
        <v>-5346</v>
      </c>
      <c r="T36" s="28">
        <f t="shared" si="2"/>
        <v>-7076</v>
      </c>
      <c r="U36" s="28">
        <f t="shared" si="2"/>
        <v>-504672</v>
      </c>
      <c r="V36" s="28">
        <f t="shared" si="2"/>
        <v>-517094</v>
      </c>
      <c r="W36" s="28">
        <f t="shared" si="2"/>
        <v>-1024066</v>
      </c>
      <c r="X36" s="28">
        <f t="shared" si="2"/>
        <v>-967518</v>
      </c>
      <c r="Y36" s="28">
        <f t="shared" si="2"/>
        <v>-56548</v>
      </c>
      <c r="Z36" s="29">
        <f>+IF(X36&lt;&gt;0,+(Y36/X36)*100,0)</f>
        <v>5.8446457843678363</v>
      </c>
      <c r="AA36" s="30">
        <f>SUM(AA31:AA35)</f>
        <v>-967518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34107142</v>
      </c>
      <c r="D38" s="32">
        <f>+D17+D27+D36</f>
        <v>0</v>
      </c>
      <c r="E38" s="33">
        <f t="shared" si="3"/>
        <v>23286903</v>
      </c>
      <c r="F38" s="2">
        <f t="shared" si="3"/>
        <v>25411260</v>
      </c>
      <c r="G38" s="2">
        <f t="shared" si="3"/>
        <v>12914705</v>
      </c>
      <c r="H38" s="2">
        <f t="shared" si="3"/>
        <v>7880999</v>
      </c>
      <c r="I38" s="2">
        <f t="shared" si="3"/>
        <v>6375207</v>
      </c>
      <c r="J38" s="2">
        <f t="shared" si="3"/>
        <v>27170911</v>
      </c>
      <c r="K38" s="2">
        <f t="shared" si="3"/>
        <v>5168743</v>
      </c>
      <c r="L38" s="2">
        <f t="shared" si="3"/>
        <v>7311754</v>
      </c>
      <c r="M38" s="2">
        <f t="shared" si="3"/>
        <v>11361296</v>
      </c>
      <c r="N38" s="2">
        <f t="shared" si="3"/>
        <v>23841793</v>
      </c>
      <c r="O38" s="2">
        <f t="shared" si="3"/>
        <v>6967397</v>
      </c>
      <c r="P38" s="2">
        <f t="shared" si="3"/>
        <v>2684734</v>
      </c>
      <c r="Q38" s="2">
        <f t="shared" si="3"/>
        <v>11726824</v>
      </c>
      <c r="R38" s="2">
        <f t="shared" si="3"/>
        <v>21378955</v>
      </c>
      <c r="S38" s="2">
        <f t="shared" si="3"/>
        <v>3731154</v>
      </c>
      <c r="T38" s="2">
        <f t="shared" si="3"/>
        <v>5946772</v>
      </c>
      <c r="U38" s="2">
        <f t="shared" si="3"/>
        <v>-1981035</v>
      </c>
      <c r="V38" s="2">
        <f t="shared" si="3"/>
        <v>7696891</v>
      </c>
      <c r="W38" s="2">
        <f t="shared" si="3"/>
        <v>80088550</v>
      </c>
      <c r="X38" s="2">
        <f t="shared" si="3"/>
        <v>25411260</v>
      </c>
      <c r="Y38" s="2">
        <f t="shared" si="3"/>
        <v>54677290</v>
      </c>
      <c r="Z38" s="34">
        <f>+IF(X38&lt;&gt;0,+(Y38/X38)*100,0)</f>
        <v>215.16953508011801</v>
      </c>
      <c r="AA38" s="35">
        <f>+AA17+AA27+AA36</f>
        <v>25411260</v>
      </c>
    </row>
    <row r="39" spans="1:27" x14ac:dyDescent="0.25">
      <c r="A39" s="23" t="s">
        <v>61</v>
      </c>
      <c r="B39" s="17"/>
      <c r="C39" s="32">
        <v>7008096</v>
      </c>
      <c r="D39" s="32"/>
      <c r="E39" s="33">
        <v>196989460</v>
      </c>
      <c r="F39" s="2">
        <v>199589236</v>
      </c>
      <c r="G39" s="2">
        <v>199589226</v>
      </c>
      <c r="H39" s="2">
        <f>+G40+H60</f>
        <v>212503931</v>
      </c>
      <c r="I39" s="2">
        <f>+H40+I60</f>
        <v>220384930</v>
      </c>
      <c r="J39" s="2">
        <f>+G39</f>
        <v>199589226</v>
      </c>
      <c r="K39" s="2">
        <f>+I40+K60</f>
        <v>226760137</v>
      </c>
      <c r="L39" s="2">
        <f>+K40+L60</f>
        <v>231928880</v>
      </c>
      <c r="M39" s="2">
        <f>+L40+M60</f>
        <v>239240634</v>
      </c>
      <c r="N39" s="2">
        <f>+K39</f>
        <v>226760137</v>
      </c>
      <c r="O39" s="2">
        <f>+M40+O60</f>
        <v>250601930</v>
      </c>
      <c r="P39" s="2">
        <f>+O40+P60</f>
        <v>257569327</v>
      </c>
      <c r="Q39" s="2">
        <f>+P40+Q60</f>
        <v>260254061</v>
      </c>
      <c r="R39" s="2">
        <f>+O39</f>
        <v>250601930</v>
      </c>
      <c r="S39" s="2">
        <f>+Q40+S60</f>
        <v>271980885</v>
      </c>
      <c r="T39" s="2">
        <f>+S40+T60</f>
        <v>275712039</v>
      </c>
      <c r="U39" s="2">
        <f>+T40+U60</f>
        <v>281658811</v>
      </c>
      <c r="V39" s="2">
        <f>+S39</f>
        <v>271980885</v>
      </c>
      <c r="W39" s="2">
        <f>+G39</f>
        <v>199589226</v>
      </c>
      <c r="X39" s="2">
        <v>199589236</v>
      </c>
      <c r="Y39" s="2">
        <f>+W39-X39</f>
        <v>-10</v>
      </c>
      <c r="Z39" s="34">
        <f>+IF(X39&lt;&gt;0,+(Y39/X39)*100,0)</f>
        <v>-5.0102902342889874E-6</v>
      </c>
      <c r="AA39" s="35">
        <v>199589236</v>
      </c>
    </row>
    <row r="40" spans="1:27" x14ac:dyDescent="0.25">
      <c r="A40" s="41" t="s">
        <v>63</v>
      </c>
      <c r="B40" s="42" t="s">
        <v>62</v>
      </c>
      <c r="C40" s="43">
        <f>+C38+C39</f>
        <v>41115238</v>
      </c>
      <c r="D40" s="43">
        <f t="shared" ref="D40:AA40" si="4">+D38+D39</f>
        <v>0</v>
      </c>
      <c r="E40" s="44">
        <f t="shared" si="4"/>
        <v>220276363</v>
      </c>
      <c r="F40" s="45">
        <f t="shared" si="4"/>
        <v>225000496</v>
      </c>
      <c r="G40" s="45">
        <f t="shared" si="4"/>
        <v>212503931</v>
      </c>
      <c r="H40" s="45">
        <f t="shared" si="4"/>
        <v>220384930</v>
      </c>
      <c r="I40" s="45">
        <f t="shared" si="4"/>
        <v>226760137</v>
      </c>
      <c r="J40" s="45">
        <f>+I40</f>
        <v>226760137</v>
      </c>
      <c r="K40" s="45">
        <f t="shared" si="4"/>
        <v>231928880</v>
      </c>
      <c r="L40" s="45">
        <f t="shared" si="4"/>
        <v>239240634</v>
      </c>
      <c r="M40" s="45">
        <f t="shared" si="4"/>
        <v>250601930</v>
      </c>
      <c r="N40" s="45">
        <f>+M40</f>
        <v>250601930</v>
      </c>
      <c r="O40" s="45">
        <f t="shared" si="4"/>
        <v>257569327</v>
      </c>
      <c r="P40" s="45">
        <f t="shared" si="4"/>
        <v>260254061</v>
      </c>
      <c r="Q40" s="45">
        <f t="shared" si="4"/>
        <v>271980885</v>
      </c>
      <c r="R40" s="45">
        <f>+Q40</f>
        <v>271980885</v>
      </c>
      <c r="S40" s="45">
        <f t="shared" si="4"/>
        <v>275712039</v>
      </c>
      <c r="T40" s="45">
        <f t="shared" si="4"/>
        <v>281658811</v>
      </c>
      <c r="U40" s="45">
        <f t="shared" si="4"/>
        <v>279677776</v>
      </c>
      <c r="V40" s="45">
        <f>+U40</f>
        <v>279677776</v>
      </c>
      <c r="W40" s="45">
        <f>+V40</f>
        <v>279677776</v>
      </c>
      <c r="X40" s="45">
        <f t="shared" si="4"/>
        <v>225000496</v>
      </c>
      <c r="Y40" s="45">
        <f t="shared" si="4"/>
        <v>54677280</v>
      </c>
      <c r="Z40" s="46">
        <f>+IF(X40&lt;&gt;0,+(Y40/X40)*100,0)</f>
        <v>24.300959763217588</v>
      </c>
      <c r="AA40" s="47">
        <f t="shared" si="4"/>
        <v>225000496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199589226</v>
      </c>
      <c r="J60">
        <v>199589226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27310733</v>
      </c>
      <c r="D7" s="18"/>
      <c r="E7" s="19"/>
      <c r="F7" s="20"/>
      <c r="G7" s="20">
        <v>2265077</v>
      </c>
      <c r="H7" s="20">
        <v>2302336</v>
      </c>
      <c r="I7" s="20">
        <v>2416161</v>
      </c>
      <c r="J7" s="20">
        <v>6983574</v>
      </c>
      <c r="K7" s="20">
        <v>2488032</v>
      </c>
      <c r="L7" s="20">
        <v>2442337</v>
      </c>
      <c r="M7" s="20">
        <v>2531776</v>
      </c>
      <c r="N7" s="20">
        <v>7462145</v>
      </c>
      <c r="O7" s="20">
        <v>2369632</v>
      </c>
      <c r="P7" s="20">
        <v>2389152</v>
      </c>
      <c r="Q7" s="20">
        <v>2577777</v>
      </c>
      <c r="R7" s="20">
        <v>7336561</v>
      </c>
      <c r="S7" s="20">
        <v>2400291</v>
      </c>
      <c r="T7" s="20">
        <v>2495697</v>
      </c>
      <c r="U7" s="20">
        <v>2364955</v>
      </c>
      <c r="V7" s="20">
        <v>7260943</v>
      </c>
      <c r="W7" s="20">
        <v>29043223</v>
      </c>
      <c r="X7" s="20"/>
      <c r="Y7" s="20">
        <v>29043223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14865552</v>
      </c>
      <c r="D9" s="18"/>
      <c r="E9" s="19"/>
      <c r="F9" s="20"/>
      <c r="G9" s="20">
        <v>6565667</v>
      </c>
      <c r="H9" s="20"/>
      <c r="I9" s="20"/>
      <c r="J9" s="20">
        <v>6565667</v>
      </c>
      <c r="K9" s="20"/>
      <c r="L9" s="20"/>
      <c r="M9" s="20">
        <v>5252447</v>
      </c>
      <c r="N9" s="20">
        <v>5252447</v>
      </c>
      <c r="O9" s="20"/>
      <c r="P9" s="20"/>
      <c r="Q9" s="20">
        <v>5639371</v>
      </c>
      <c r="R9" s="20">
        <v>5639371</v>
      </c>
      <c r="S9" s="20"/>
      <c r="T9" s="20"/>
      <c r="U9" s="20"/>
      <c r="V9" s="20"/>
      <c r="W9" s="20">
        <v>17457485</v>
      </c>
      <c r="X9" s="20"/>
      <c r="Y9" s="20">
        <v>17457485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-907439</v>
      </c>
      <c r="J14" s="20">
        <v>-907439</v>
      </c>
      <c r="K14" s="20">
        <v>-1216712</v>
      </c>
      <c r="L14" s="20">
        <v>-959164</v>
      </c>
      <c r="M14" s="20">
        <v>-1289181</v>
      </c>
      <c r="N14" s="20">
        <v>-3465057</v>
      </c>
      <c r="O14" s="20">
        <v>-683360</v>
      </c>
      <c r="P14" s="20">
        <v>-1251224</v>
      </c>
      <c r="Q14" s="20">
        <v>-1470417</v>
      </c>
      <c r="R14" s="20">
        <v>-3405001</v>
      </c>
      <c r="S14" s="20">
        <v>-1498775</v>
      </c>
      <c r="T14" s="20">
        <v>-645506</v>
      </c>
      <c r="U14" s="20">
        <v>-1947758</v>
      </c>
      <c r="V14" s="20">
        <v>-4092039</v>
      </c>
      <c r="W14" s="20">
        <v>-11869536</v>
      </c>
      <c r="X14" s="20"/>
      <c r="Y14" s="20">
        <v>-11869536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-715</v>
      </c>
      <c r="N15" s="20">
        <v>-715</v>
      </c>
      <c r="O15" s="20"/>
      <c r="P15" s="20"/>
      <c r="Q15" s="20"/>
      <c r="R15" s="20"/>
      <c r="S15" s="20"/>
      <c r="T15" s="20"/>
      <c r="U15" s="20">
        <v>-576</v>
      </c>
      <c r="V15" s="20">
        <v>-576</v>
      </c>
      <c r="W15" s="20">
        <v>-1291</v>
      </c>
      <c r="X15" s="20"/>
      <c r="Y15" s="20">
        <v>-1291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42176285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8830744</v>
      </c>
      <c r="H17" s="28">
        <f t="shared" si="0"/>
        <v>2302336</v>
      </c>
      <c r="I17" s="28">
        <f t="shared" si="0"/>
        <v>1508722</v>
      </c>
      <c r="J17" s="28">
        <f t="shared" si="0"/>
        <v>12641802</v>
      </c>
      <c r="K17" s="28">
        <f t="shared" si="0"/>
        <v>1271320</v>
      </c>
      <c r="L17" s="28">
        <f t="shared" si="0"/>
        <v>1483173</v>
      </c>
      <c r="M17" s="28">
        <f t="shared" si="0"/>
        <v>6494327</v>
      </c>
      <c r="N17" s="28">
        <f t="shared" si="0"/>
        <v>9248820</v>
      </c>
      <c r="O17" s="28">
        <f t="shared" si="0"/>
        <v>1686272</v>
      </c>
      <c r="P17" s="28">
        <f t="shared" si="0"/>
        <v>1137928</v>
      </c>
      <c r="Q17" s="28">
        <f t="shared" si="0"/>
        <v>6746731</v>
      </c>
      <c r="R17" s="28">
        <f t="shared" si="0"/>
        <v>9570931</v>
      </c>
      <c r="S17" s="28">
        <f t="shared" si="0"/>
        <v>901516</v>
      </c>
      <c r="T17" s="28">
        <f t="shared" si="0"/>
        <v>1850191</v>
      </c>
      <c r="U17" s="28">
        <f t="shared" si="0"/>
        <v>416621</v>
      </c>
      <c r="V17" s="28">
        <f t="shared" si="0"/>
        <v>3168328</v>
      </c>
      <c r="W17" s="28">
        <f t="shared" si="0"/>
        <v>34629881</v>
      </c>
      <c r="X17" s="28">
        <f t="shared" si="0"/>
        <v>0</v>
      </c>
      <c r="Y17" s="28">
        <f t="shared" si="0"/>
        <v>34629881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-5649</v>
      </c>
      <c r="L26" s="20"/>
      <c r="M26" s="20">
        <v>-10824</v>
      </c>
      <c r="N26" s="20">
        <v>-16473</v>
      </c>
      <c r="O26" s="20">
        <v>-23690</v>
      </c>
      <c r="P26" s="20">
        <v>-142622</v>
      </c>
      <c r="Q26" s="20">
        <v>-866611</v>
      </c>
      <c r="R26" s="20">
        <v>-1032923</v>
      </c>
      <c r="S26" s="20">
        <v>-93738</v>
      </c>
      <c r="T26" s="20">
        <v>-109350</v>
      </c>
      <c r="U26" s="20">
        <v>-8258</v>
      </c>
      <c r="V26" s="20">
        <v>-211346</v>
      </c>
      <c r="W26" s="20">
        <v>-1260742</v>
      </c>
      <c r="X26" s="20"/>
      <c r="Y26" s="20">
        <v>-1260742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-5649</v>
      </c>
      <c r="L27" s="28">
        <f t="shared" si="1"/>
        <v>0</v>
      </c>
      <c r="M27" s="28">
        <f t="shared" si="1"/>
        <v>-10824</v>
      </c>
      <c r="N27" s="28">
        <f t="shared" si="1"/>
        <v>-16473</v>
      </c>
      <c r="O27" s="28">
        <f t="shared" si="1"/>
        <v>-23690</v>
      </c>
      <c r="P27" s="28">
        <f t="shared" si="1"/>
        <v>-142622</v>
      </c>
      <c r="Q27" s="28">
        <f t="shared" si="1"/>
        <v>-866611</v>
      </c>
      <c r="R27" s="28">
        <f t="shared" si="1"/>
        <v>-1032923</v>
      </c>
      <c r="S27" s="28">
        <f t="shared" si="1"/>
        <v>-93738</v>
      </c>
      <c r="T27" s="28">
        <f t="shared" si="1"/>
        <v>-109350</v>
      </c>
      <c r="U27" s="28">
        <f t="shared" si="1"/>
        <v>-8258</v>
      </c>
      <c r="V27" s="28">
        <f t="shared" si="1"/>
        <v>-211346</v>
      </c>
      <c r="W27" s="28">
        <f t="shared" si="1"/>
        <v>-1260742</v>
      </c>
      <c r="X27" s="28">
        <f t="shared" si="1"/>
        <v>0</v>
      </c>
      <c r="Y27" s="28">
        <f t="shared" si="1"/>
        <v>-1260742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42176285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8830744</v>
      </c>
      <c r="H38" s="2">
        <f t="shared" si="3"/>
        <v>2302336</v>
      </c>
      <c r="I38" s="2">
        <f t="shared" si="3"/>
        <v>1508722</v>
      </c>
      <c r="J38" s="2">
        <f t="shared" si="3"/>
        <v>12641802</v>
      </c>
      <c r="K38" s="2">
        <f t="shared" si="3"/>
        <v>1265671</v>
      </c>
      <c r="L38" s="2">
        <f t="shared" si="3"/>
        <v>1483173</v>
      </c>
      <c r="M38" s="2">
        <f t="shared" si="3"/>
        <v>6483503</v>
      </c>
      <c r="N38" s="2">
        <f t="shared" si="3"/>
        <v>9232347</v>
      </c>
      <c r="O38" s="2">
        <f t="shared" si="3"/>
        <v>1662582</v>
      </c>
      <c r="P38" s="2">
        <f t="shared" si="3"/>
        <v>995306</v>
      </c>
      <c r="Q38" s="2">
        <f t="shared" si="3"/>
        <v>5880120</v>
      </c>
      <c r="R38" s="2">
        <f t="shared" si="3"/>
        <v>8538008</v>
      </c>
      <c r="S38" s="2">
        <f t="shared" si="3"/>
        <v>807778</v>
      </c>
      <c r="T38" s="2">
        <f t="shared" si="3"/>
        <v>1740841</v>
      </c>
      <c r="U38" s="2">
        <f t="shared" si="3"/>
        <v>408363</v>
      </c>
      <c r="V38" s="2">
        <f t="shared" si="3"/>
        <v>2956982</v>
      </c>
      <c r="W38" s="2">
        <f t="shared" si="3"/>
        <v>33369139</v>
      </c>
      <c r="X38" s="2">
        <f t="shared" si="3"/>
        <v>0</v>
      </c>
      <c r="Y38" s="2">
        <f t="shared" si="3"/>
        <v>33369139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8830744</v>
      </c>
      <c r="I39" s="2">
        <f>+H40+I60</f>
        <v>11133080</v>
      </c>
      <c r="J39" s="2">
        <f>+G39</f>
        <v>0</v>
      </c>
      <c r="K39" s="2">
        <f>+I40+K60</f>
        <v>12641802</v>
      </c>
      <c r="L39" s="2">
        <f>+K40+L60</f>
        <v>13907473</v>
      </c>
      <c r="M39" s="2">
        <f>+L40+M60</f>
        <v>15390646</v>
      </c>
      <c r="N39" s="2">
        <f>+K39</f>
        <v>12641802</v>
      </c>
      <c r="O39" s="2">
        <f>+M40+O60</f>
        <v>21874149</v>
      </c>
      <c r="P39" s="2">
        <f>+O40+P60</f>
        <v>23536731</v>
      </c>
      <c r="Q39" s="2">
        <f>+P40+Q60</f>
        <v>24532037</v>
      </c>
      <c r="R39" s="2">
        <f>+O39</f>
        <v>21874149</v>
      </c>
      <c r="S39" s="2">
        <f>+Q40+S60</f>
        <v>30412157</v>
      </c>
      <c r="T39" s="2">
        <f>+S40+T60</f>
        <v>31219935</v>
      </c>
      <c r="U39" s="2">
        <f>+T40+U60</f>
        <v>32960776</v>
      </c>
      <c r="V39" s="2">
        <f>+S39</f>
        <v>30412157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42176285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8830744</v>
      </c>
      <c r="H40" s="45">
        <f t="shared" si="4"/>
        <v>11133080</v>
      </c>
      <c r="I40" s="45">
        <f t="shared" si="4"/>
        <v>12641802</v>
      </c>
      <c r="J40" s="45">
        <f>+I40</f>
        <v>12641802</v>
      </c>
      <c r="K40" s="45">
        <f t="shared" si="4"/>
        <v>13907473</v>
      </c>
      <c r="L40" s="45">
        <f t="shared" si="4"/>
        <v>15390646</v>
      </c>
      <c r="M40" s="45">
        <f t="shared" si="4"/>
        <v>21874149</v>
      </c>
      <c r="N40" s="45">
        <f>+M40</f>
        <v>21874149</v>
      </c>
      <c r="O40" s="45">
        <f t="shared" si="4"/>
        <v>23536731</v>
      </c>
      <c r="P40" s="45">
        <f t="shared" si="4"/>
        <v>24532037</v>
      </c>
      <c r="Q40" s="45">
        <f t="shared" si="4"/>
        <v>30412157</v>
      </c>
      <c r="R40" s="45">
        <f>+Q40</f>
        <v>30412157</v>
      </c>
      <c r="S40" s="45">
        <f t="shared" si="4"/>
        <v>31219935</v>
      </c>
      <c r="T40" s="45">
        <f t="shared" si="4"/>
        <v>32960776</v>
      </c>
      <c r="U40" s="45">
        <f t="shared" si="4"/>
        <v>33369139</v>
      </c>
      <c r="V40" s="45">
        <f>+U40</f>
        <v>33369139</v>
      </c>
      <c r="W40" s="45">
        <f>+V40</f>
        <v>33369139</v>
      </c>
      <c r="X40" s="45">
        <f t="shared" si="4"/>
        <v>0</v>
      </c>
      <c r="Y40" s="45">
        <f t="shared" si="4"/>
        <v>33369139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-27900</v>
      </c>
      <c r="V26" s="20">
        <v>-27900</v>
      </c>
      <c r="W26" s="20">
        <v>-27900</v>
      </c>
      <c r="X26" s="20">
        <v>-800000</v>
      </c>
      <c r="Y26" s="20">
        <v>772100</v>
      </c>
      <c r="Z26" s="21">
        <v>-96.512500000000003</v>
      </c>
      <c r="AA26" s="22">
        <v>-800000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-27900</v>
      </c>
      <c r="V27" s="28">
        <f t="shared" si="1"/>
        <v>-27900</v>
      </c>
      <c r="W27" s="28">
        <f t="shared" si="1"/>
        <v>-27900</v>
      </c>
      <c r="X27" s="28">
        <f t="shared" si="1"/>
        <v>-800000</v>
      </c>
      <c r="Y27" s="28">
        <f t="shared" si="1"/>
        <v>772100</v>
      </c>
      <c r="Z27" s="29">
        <f>+IF(X27&lt;&gt;0,+(Y27/X27)*100,0)</f>
        <v>-96.512500000000003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</v>
      </c>
      <c r="F38" s="2">
        <f t="shared" si="3"/>
        <v>-800000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-27900</v>
      </c>
      <c r="V38" s="2">
        <f t="shared" si="3"/>
        <v>-27900</v>
      </c>
      <c r="W38" s="2">
        <f t="shared" si="3"/>
        <v>-27900</v>
      </c>
      <c r="X38" s="2">
        <f t="shared" si="3"/>
        <v>-800000</v>
      </c>
      <c r="Y38" s="2">
        <f t="shared" si="3"/>
        <v>772100</v>
      </c>
      <c r="Z38" s="34">
        <f>+IF(X38&lt;&gt;0,+(Y38/X38)*100,0)</f>
        <v>-96.512500000000003</v>
      </c>
      <c r="AA38" s="35">
        <f>+AA17+AA27+AA36</f>
        <v>-800000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-800000</v>
      </c>
      <c r="F40" s="45">
        <f t="shared" si="4"/>
        <v>-800000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-27900</v>
      </c>
      <c r="V40" s="45">
        <f>+U40</f>
        <v>-27900</v>
      </c>
      <c r="W40" s="45">
        <f>+V40</f>
        <v>-27900</v>
      </c>
      <c r="X40" s="45">
        <f t="shared" si="4"/>
        <v>-800000</v>
      </c>
      <c r="Y40" s="45">
        <f t="shared" si="4"/>
        <v>772100</v>
      </c>
      <c r="Z40" s="46">
        <f>+IF(X40&lt;&gt;0,+(Y40/X40)*100,0)</f>
        <v>-96.512500000000003</v>
      </c>
      <c r="AA40" s="47">
        <f t="shared" si="4"/>
        <v>-800000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599</v>
      </c>
      <c r="T7" s="20">
        <v>575</v>
      </c>
      <c r="U7" s="20">
        <v>760</v>
      </c>
      <c r="V7" s="20">
        <v>1934</v>
      </c>
      <c r="W7" s="20">
        <v>1934</v>
      </c>
      <c r="X7" s="20"/>
      <c r="Y7" s="20">
        <v>1934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1367</v>
      </c>
      <c r="D8" s="18"/>
      <c r="E8" s="19">
        <v>42691</v>
      </c>
      <c r="F8" s="20">
        <v>42691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217</v>
      </c>
      <c r="U8" s="20"/>
      <c r="V8" s="20">
        <v>217</v>
      </c>
      <c r="W8" s="20">
        <v>217</v>
      </c>
      <c r="X8" s="20">
        <v>42691</v>
      </c>
      <c r="Y8" s="20">
        <v>-42474</v>
      </c>
      <c r="Z8" s="21">
        <v>-99.491696142043992</v>
      </c>
      <c r="AA8" s="22">
        <v>42691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4821</v>
      </c>
      <c r="D17" s="26">
        <f>SUM(D6:D16)</f>
        <v>0</v>
      </c>
      <c r="E17" s="27">
        <f t="shared" si="0"/>
        <v>42691</v>
      </c>
      <c r="F17" s="28">
        <f t="shared" si="0"/>
        <v>42691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599</v>
      </c>
      <c r="T17" s="28">
        <f t="shared" si="0"/>
        <v>792</v>
      </c>
      <c r="U17" s="28">
        <f t="shared" si="0"/>
        <v>760</v>
      </c>
      <c r="V17" s="28">
        <f t="shared" si="0"/>
        <v>2151</v>
      </c>
      <c r="W17" s="28">
        <f t="shared" si="0"/>
        <v>2151</v>
      </c>
      <c r="X17" s="28">
        <f t="shared" si="0"/>
        <v>42691</v>
      </c>
      <c r="Y17" s="28">
        <f t="shared" si="0"/>
        <v>-40540</v>
      </c>
      <c r="Z17" s="29">
        <f>+IF(X17&lt;&gt;0,+(Y17/X17)*100,0)</f>
        <v>-94.961467288187208</v>
      </c>
      <c r="AA17" s="30">
        <f>SUM(AA6:AA16)</f>
        <v>42691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-16982167</v>
      </c>
      <c r="F26" s="20">
        <v>-16982776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-16982776</v>
      </c>
      <c r="Y26" s="20">
        <v>16982776</v>
      </c>
      <c r="Z26" s="21">
        <v>-100</v>
      </c>
      <c r="AA26" s="22">
        <v>-16982776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-16982167</v>
      </c>
      <c r="F27" s="28">
        <f t="shared" si="1"/>
        <v>-16982776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-16982776</v>
      </c>
      <c r="Y27" s="28">
        <f t="shared" si="1"/>
        <v>16982776</v>
      </c>
      <c r="Z27" s="29">
        <f>+IF(X27&lt;&gt;0,+(Y27/X27)*100,0)</f>
        <v>-100</v>
      </c>
      <c r="AA27" s="30">
        <f>SUM(AA21:AA26)</f>
        <v>-16982776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4821</v>
      </c>
      <c r="D38" s="32">
        <f>+D17+D27+D36</f>
        <v>0</v>
      </c>
      <c r="E38" s="33">
        <f t="shared" si="3"/>
        <v>-16939476</v>
      </c>
      <c r="F38" s="2">
        <f t="shared" si="3"/>
        <v>-16940085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599</v>
      </c>
      <c r="T38" s="2">
        <f t="shared" si="3"/>
        <v>792</v>
      </c>
      <c r="U38" s="2">
        <f t="shared" si="3"/>
        <v>760</v>
      </c>
      <c r="V38" s="2">
        <f t="shared" si="3"/>
        <v>2151</v>
      </c>
      <c r="W38" s="2">
        <f t="shared" si="3"/>
        <v>2151</v>
      </c>
      <c r="X38" s="2">
        <f t="shared" si="3"/>
        <v>-16940085</v>
      </c>
      <c r="Y38" s="2">
        <f t="shared" si="3"/>
        <v>16942236</v>
      </c>
      <c r="Z38" s="34">
        <f>+IF(X38&lt;&gt;0,+(Y38/X38)*100,0)</f>
        <v>-100.01269769307532</v>
      </c>
      <c r="AA38" s="35">
        <f>+AA17+AA27+AA36</f>
        <v>-16940085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599</v>
      </c>
      <c r="U39" s="2">
        <f>+T40+U60</f>
        <v>1391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4821</v>
      </c>
      <c r="D40" s="43">
        <f t="shared" ref="D40:AA40" si="4">+D38+D39</f>
        <v>0</v>
      </c>
      <c r="E40" s="44">
        <f t="shared" si="4"/>
        <v>-16939476</v>
      </c>
      <c r="F40" s="45">
        <f t="shared" si="4"/>
        <v>-16940085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599</v>
      </c>
      <c r="T40" s="45">
        <f t="shared" si="4"/>
        <v>1391</v>
      </c>
      <c r="U40" s="45">
        <f t="shared" si="4"/>
        <v>2151</v>
      </c>
      <c r="V40" s="45">
        <f>+U40</f>
        <v>2151</v>
      </c>
      <c r="W40" s="45">
        <f>+V40</f>
        <v>2151</v>
      </c>
      <c r="X40" s="45">
        <f t="shared" si="4"/>
        <v>-16940085</v>
      </c>
      <c r="Y40" s="45">
        <f t="shared" si="4"/>
        <v>16942236</v>
      </c>
      <c r="Z40" s="46">
        <f>+IF(X40&lt;&gt;0,+(Y40/X40)*100,0)</f>
        <v>-100.01269769307532</v>
      </c>
      <c r="AA40" s="47">
        <f t="shared" si="4"/>
        <v>-16940085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56551277</v>
      </c>
      <c r="D7" s="18"/>
      <c r="E7" s="19">
        <v>4312986</v>
      </c>
      <c r="F7" s="20">
        <v>4312986</v>
      </c>
      <c r="G7" s="20">
        <v>6818376</v>
      </c>
      <c r="H7" s="20">
        <v>7867108</v>
      </c>
      <c r="I7" s="20">
        <v>8355693</v>
      </c>
      <c r="J7" s="20">
        <v>23041177</v>
      </c>
      <c r="K7" s="20">
        <v>7982065</v>
      </c>
      <c r="L7" s="20">
        <v>6433539</v>
      </c>
      <c r="M7" s="20">
        <v>5955253</v>
      </c>
      <c r="N7" s="20">
        <v>20370857</v>
      </c>
      <c r="O7" s="20">
        <v>6409371</v>
      </c>
      <c r="P7" s="20">
        <v>5970194</v>
      </c>
      <c r="Q7" s="20">
        <v>6494105</v>
      </c>
      <c r="R7" s="20">
        <v>18873670</v>
      </c>
      <c r="S7" s="20">
        <v>6010115</v>
      </c>
      <c r="T7" s="20">
        <v>6462906</v>
      </c>
      <c r="U7" s="20">
        <v>4674905</v>
      </c>
      <c r="V7" s="20">
        <v>17147926</v>
      </c>
      <c r="W7" s="20">
        <v>79433630</v>
      </c>
      <c r="X7" s="20">
        <v>4312986</v>
      </c>
      <c r="Y7" s="20">
        <v>75120644</v>
      </c>
      <c r="Z7" s="21">
        <v>1741.73169122274</v>
      </c>
      <c r="AA7" s="22">
        <v>4312986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32009493</v>
      </c>
      <c r="F9" s="20">
        <v>32009493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32009493</v>
      </c>
      <c r="Y9" s="20">
        <v>-32009493</v>
      </c>
      <c r="Z9" s="21">
        <v>-100</v>
      </c>
      <c r="AA9" s="22">
        <v>32009493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526072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526072</v>
      </c>
      <c r="Y10" s="20">
        <v>-526072</v>
      </c>
      <c r="Z10" s="21">
        <v>-100</v>
      </c>
      <c r="AA10" s="22">
        <v>526072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6944</v>
      </c>
      <c r="H14" s="20">
        <v>33593</v>
      </c>
      <c r="I14" s="20">
        <v>6348</v>
      </c>
      <c r="J14" s="20">
        <v>46885</v>
      </c>
      <c r="K14" s="20">
        <v>7890</v>
      </c>
      <c r="L14" s="20">
        <v>-648176</v>
      </c>
      <c r="M14" s="20">
        <v>-6291031</v>
      </c>
      <c r="N14" s="20">
        <v>-6931317</v>
      </c>
      <c r="O14" s="20">
        <v>-5328140</v>
      </c>
      <c r="P14" s="20">
        <v>-5906042</v>
      </c>
      <c r="Q14" s="20">
        <v>-5416581</v>
      </c>
      <c r="R14" s="20">
        <v>-16650763</v>
      </c>
      <c r="S14" s="20">
        <v>-4720118</v>
      </c>
      <c r="T14" s="20">
        <v>-3802324</v>
      </c>
      <c r="U14" s="20">
        <v>-5700204</v>
      </c>
      <c r="V14" s="20">
        <v>-14222646</v>
      </c>
      <c r="W14" s="20">
        <v>-37757841</v>
      </c>
      <c r="X14" s="20"/>
      <c r="Y14" s="20">
        <v>-37757841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56551277</v>
      </c>
      <c r="D17" s="26">
        <f>SUM(D6:D16)</f>
        <v>0</v>
      </c>
      <c r="E17" s="27">
        <f t="shared" si="0"/>
        <v>36322479</v>
      </c>
      <c r="F17" s="28">
        <f t="shared" si="0"/>
        <v>36848551</v>
      </c>
      <c r="G17" s="28">
        <f t="shared" si="0"/>
        <v>6825320</v>
      </c>
      <c r="H17" s="28">
        <f t="shared" si="0"/>
        <v>7900701</v>
      </c>
      <c r="I17" s="28">
        <f t="shared" si="0"/>
        <v>8362041</v>
      </c>
      <c r="J17" s="28">
        <f t="shared" si="0"/>
        <v>23088062</v>
      </c>
      <c r="K17" s="28">
        <f t="shared" si="0"/>
        <v>7989955</v>
      </c>
      <c r="L17" s="28">
        <f t="shared" si="0"/>
        <v>5785363</v>
      </c>
      <c r="M17" s="28">
        <f t="shared" si="0"/>
        <v>-335778</v>
      </c>
      <c r="N17" s="28">
        <f t="shared" si="0"/>
        <v>13439540</v>
      </c>
      <c r="O17" s="28">
        <f t="shared" si="0"/>
        <v>1081231</v>
      </c>
      <c r="P17" s="28">
        <f t="shared" si="0"/>
        <v>64152</v>
      </c>
      <c r="Q17" s="28">
        <f t="shared" si="0"/>
        <v>1077524</v>
      </c>
      <c r="R17" s="28">
        <f t="shared" si="0"/>
        <v>2222907</v>
      </c>
      <c r="S17" s="28">
        <f t="shared" si="0"/>
        <v>1289997</v>
      </c>
      <c r="T17" s="28">
        <f t="shared" si="0"/>
        <v>2660582</v>
      </c>
      <c r="U17" s="28">
        <f t="shared" si="0"/>
        <v>-1025299</v>
      </c>
      <c r="V17" s="28">
        <f t="shared" si="0"/>
        <v>2925280</v>
      </c>
      <c r="W17" s="28">
        <f t="shared" si="0"/>
        <v>41675789</v>
      </c>
      <c r="X17" s="28">
        <f t="shared" si="0"/>
        <v>36848551</v>
      </c>
      <c r="Y17" s="28">
        <f t="shared" si="0"/>
        <v>4827238</v>
      </c>
      <c r="Z17" s="29">
        <f>+IF(X17&lt;&gt;0,+(Y17/X17)*100,0)</f>
        <v>13.100211186051794</v>
      </c>
      <c r="AA17" s="30">
        <f>SUM(AA6:AA16)</f>
        <v>36848551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-7873753</v>
      </c>
      <c r="F26" s="20">
        <v>-7923217</v>
      </c>
      <c r="G26" s="20"/>
      <c r="H26" s="20"/>
      <c r="I26" s="20"/>
      <c r="J26" s="20"/>
      <c r="K26" s="20"/>
      <c r="L26" s="20"/>
      <c r="M26" s="20">
        <v>-44272</v>
      </c>
      <c r="N26" s="20">
        <v>-44272</v>
      </c>
      <c r="O26" s="20"/>
      <c r="P26" s="20">
        <v>-326638</v>
      </c>
      <c r="Q26" s="20">
        <v>-784081</v>
      </c>
      <c r="R26" s="20">
        <v>-1110719</v>
      </c>
      <c r="S26" s="20">
        <v>-279633</v>
      </c>
      <c r="T26" s="20">
        <v>-577462</v>
      </c>
      <c r="U26" s="20">
        <v>-752879</v>
      </c>
      <c r="V26" s="20">
        <v>-1609974</v>
      </c>
      <c r="W26" s="20">
        <v>-2764965</v>
      </c>
      <c r="X26" s="20">
        <v>-7923217</v>
      </c>
      <c r="Y26" s="20">
        <v>5158252</v>
      </c>
      <c r="Z26" s="21">
        <v>-65.10300046054526</v>
      </c>
      <c r="AA26" s="22">
        <v>-7923217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-7873753</v>
      </c>
      <c r="F27" s="28">
        <f t="shared" si="1"/>
        <v>-7923217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-44272</v>
      </c>
      <c r="N27" s="28">
        <f t="shared" si="1"/>
        <v>-44272</v>
      </c>
      <c r="O27" s="28">
        <f t="shared" si="1"/>
        <v>0</v>
      </c>
      <c r="P27" s="28">
        <f t="shared" si="1"/>
        <v>-326638</v>
      </c>
      <c r="Q27" s="28">
        <f t="shared" si="1"/>
        <v>-784081</v>
      </c>
      <c r="R27" s="28">
        <f t="shared" si="1"/>
        <v>-1110719</v>
      </c>
      <c r="S27" s="28">
        <f t="shared" si="1"/>
        <v>-279633</v>
      </c>
      <c r="T27" s="28">
        <f t="shared" si="1"/>
        <v>-577462</v>
      </c>
      <c r="U27" s="28">
        <f t="shared" si="1"/>
        <v>-752879</v>
      </c>
      <c r="V27" s="28">
        <f t="shared" si="1"/>
        <v>-1609974</v>
      </c>
      <c r="W27" s="28">
        <f t="shared" si="1"/>
        <v>-2764965</v>
      </c>
      <c r="X27" s="28">
        <f t="shared" si="1"/>
        <v>-7923217</v>
      </c>
      <c r="Y27" s="28">
        <f t="shared" si="1"/>
        <v>5158252</v>
      </c>
      <c r="Z27" s="29">
        <f>+IF(X27&lt;&gt;0,+(Y27/X27)*100,0)</f>
        <v>-65.10300046054526</v>
      </c>
      <c r="AA27" s="30">
        <f>SUM(AA21:AA26)</f>
        <v>-7923217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56551277</v>
      </c>
      <c r="D38" s="32">
        <f>+D17+D27+D36</f>
        <v>0</v>
      </c>
      <c r="E38" s="33">
        <f t="shared" si="3"/>
        <v>28448726</v>
      </c>
      <c r="F38" s="2">
        <f t="shared" si="3"/>
        <v>28925334</v>
      </c>
      <c r="G38" s="2">
        <f t="shared" si="3"/>
        <v>6825320</v>
      </c>
      <c r="H38" s="2">
        <f t="shared" si="3"/>
        <v>7900701</v>
      </c>
      <c r="I38" s="2">
        <f t="shared" si="3"/>
        <v>8362041</v>
      </c>
      <c r="J38" s="2">
        <f t="shared" si="3"/>
        <v>23088062</v>
      </c>
      <c r="K38" s="2">
        <f t="shared" si="3"/>
        <v>7989955</v>
      </c>
      <c r="L38" s="2">
        <f t="shared" si="3"/>
        <v>5785363</v>
      </c>
      <c r="M38" s="2">
        <f t="shared" si="3"/>
        <v>-380050</v>
      </c>
      <c r="N38" s="2">
        <f t="shared" si="3"/>
        <v>13395268</v>
      </c>
      <c r="O38" s="2">
        <f t="shared" si="3"/>
        <v>1081231</v>
      </c>
      <c r="P38" s="2">
        <f t="shared" si="3"/>
        <v>-262486</v>
      </c>
      <c r="Q38" s="2">
        <f t="shared" si="3"/>
        <v>293443</v>
      </c>
      <c r="R38" s="2">
        <f t="shared" si="3"/>
        <v>1112188</v>
      </c>
      <c r="S38" s="2">
        <f t="shared" si="3"/>
        <v>1010364</v>
      </c>
      <c r="T38" s="2">
        <f t="shared" si="3"/>
        <v>2083120</v>
      </c>
      <c r="U38" s="2">
        <f t="shared" si="3"/>
        <v>-1778178</v>
      </c>
      <c r="V38" s="2">
        <f t="shared" si="3"/>
        <v>1315306</v>
      </c>
      <c r="W38" s="2">
        <f t="shared" si="3"/>
        <v>38910824</v>
      </c>
      <c r="X38" s="2">
        <f t="shared" si="3"/>
        <v>28925334</v>
      </c>
      <c r="Y38" s="2">
        <f t="shared" si="3"/>
        <v>9985490</v>
      </c>
      <c r="Z38" s="34">
        <f>+IF(X38&lt;&gt;0,+(Y38/X38)*100,0)</f>
        <v>34.521606561224147</v>
      </c>
      <c r="AA38" s="35">
        <f>+AA17+AA27+AA36</f>
        <v>28925334</v>
      </c>
    </row>
    <row r="39" spans="1:27" x14ac:dyDescent="0.25">
      <c r="A39" s="23" t="s">
        <v>61</v>
      </c>
      <c r="B39" s="17"/>
      <c r="C39" s="32">
        <v>62097</v>
      </c>
      <c r="D39" s="32"/>
      <c r="E39" s="33">
        <v>62097</v>
      </c>
      <c r="F39" s="2"/>
      <c r="G39" s="2"/>
      <c r="H39" s="2">
        <f>+G40+H60</f>
        <v>6825320</v>
      </c>
      <c r="I39" s="2">
        <f>+H40+I60</f>
        <v>14726021</v>
      </c>
      <c r="J39" s="2">
        <f>+G39</f>
        <v>0</v>
      </c>
      <c r="K39" s="2">
        <f>+I40+K60</f>
        <v>23088062</v>
      </c>
      <c r="L39" s="2">
        <f>+K40+L60</f>
        <v>31129525</v>
      </c>
      <c r="M39" s="2">
        <f>+L40+M60</f>
        <v>36914888</v>
      </c>
      <c r="N39" s="2">
        <f>+K39</f>
        <v>23088062</v>
      </c>
      <c r="O39" s="2">
        <f>+M40+O60</f>
        <v>36534838</v>
      </c>
      <c r="P39" s="2">
        <f>+O40+P60</f>
        <v>37616069</v>
      </c>
      <c r="Q39" s="2">
        <f>+P40+Q60</f>
        <v>37353583</v>
      </c>
      <c r="R39" s="2">
        <f>+O39</f>
        <v>36534838</v>
      </c>
      <c r="S39" s="2">
        <f>+Q40+S60</f>
        <v>37647026</v>
      </c>
      <c r="T39" s="2">
        <f>+S40+T60</f>
        <v>38657390</v>
      </c>
      <c r="U39" s="2">
        <f>+T40+U60</f>
        <v>40792018</v>
      </c>
      <c r="V39" s="2">
        <f>+S39</f>
        <v>37647026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56613374</v>
      </c>
      <c r="D40" s="43">
        <f t="shared" ref="D40:AA40" si="4">+D38+D39</f>
        <v>0</v>
      </c>
      <c r="E40" s="44">
        <f t="shared" si="4"/>
        <v>28510823</v>
      </c>
      <c r="F40" s="45">
        <f t="shared" si="4"/>
        <v>28925334</v>
      </c>
      <c r="G40" s="45">
        <f t="shared" si="4"/>
        <v>6825320</v>
      </c>
      <c r="H40" s="45">
        <f t="shared" si="4"/>
        <v>14726021</v>
      </c>
      <c r="I40" s="45">
        <f t="shared" si="4"/>
        <v>23088062</v>
      </c>
      <c r="J40" s="45">
        <f>+I40</f>
        <v>23088062</v>
      </c>
      <c r="K40" s="45">
        <f t="shared" si="4"/>
        <v>31078017</v>
      </c>
      <c r="L40" s="45">
        <f t="shared" si="4"/>
        <v>36914888</v>
      </c>
      <c r="M40" s="45">
        <f t="shared" si="4"/>
        <v>36534838</v>
      </c>
      <c r="N40" s="45">
        <f>+M40</f>
        <v>36534838</v>
      </c>
      <c r="O40" s="45">
        <f t="shared" si="4"/>
        <v>37616069</v>
      </c>
      <c r="P40" s="45">
        <f t="shared" si="4"/>
        <v>37353583</v>
      </c>
      <c r="Q40" s="45">
        <f t="shared" si="4"/>
        <v>37647026</v>
      </c>
      <c r="R40" s="45">
        <f>+Q40</f>
        <v>37647026</v>
      </c>
      <c r="S40" s="45">
        <f t="shared" si="4"/>
        <v>38657390</v>
      </c>
      <c r="T40" s="45">
        <f t="shared" si="4"/>
        <v>40740510</v>
      </c>
      <c r="U40" s="45">
        <f t="shared" si="4"/>
        <v>39013840</v>
      </c>
      <c r="V40" s="45">
        <f>+U40</f>
        <v>39013840</v>
      </c>
      <c r="W40" s="45">
        <f>+V40</f>
        <v>39013840</v>
      </c>
      <c r="X40" s="45">
        <f t="shared" si="4"/>
        <v>28925334</v>
      </c>
      <c r="Y40" s="45">
        <f t="shared" si="4"/>
        <v>9985490</v>
      </c>
      <c r="Z40" s="46">
        <f>+IF(X40&lt;&gt;0,+(Y40/X40)*100,0)</f>
        <v>34.521606561224147</v>
      </c>
      <c r="AA40" s="47">
        <f t="shared" si="4"/>
        <v>28925334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21" hidden="1" x14ac:dyDescent="0.25">
      <c r="L60">
        <v>51508</v>
      </c>
      <c r="U60">
        <v>51508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10416</v>
      </c>
      <c r="D7" s="18"/>
      <c r="E7" s="19">
        <v>-100</v>
      </c>
      <c r="F7" s="20">
        <v>-100</v>
      </c>
      <c r="G7" s="20">
        <v>845</v>
      </c>
      <c r="H7" s="20">
        <v>497</v>
      </c>
      <c r="I7" s="20">
        <v>588</v>
      </c>
      <c r="J7" s="20">
        <v>1930</v>
      </c>
      <c r="K7" s="20"/>
      <c r="L7" s="20">
        <v>1445</v>
      </c>
      <c r="M7" s="20">
        <v>1357</v>
      </c>
      <c r="N7" s="20">
        <v>2802</v>
      </c>
      <c r="O7" s="20">
        <v>927</v>
      </c>
      <c r="P7" s="20">
        <v>995</v>
      </c>
      <c r="Q7" s="20">
        <v>560</v>
      </c>
      <c r="R7" s="20">
        <v>2482</v>
      </c>
      <c r="S7" s="20">
        <v>1247</v>
      </c>
      <c r="T7" s="20">
        <v>1012</v>
      </c>
      <c r="U7" s="20">
        <v>678</v>
      </c>
      <c r="V7" s="20">
        <v>2937</v>
      </c>
      <c r="W7" s="20">
        <v>10151</v>
      </c>
      <c r="X7" s="20">
        <v>-100</v>
      </c>
      <c r="Y7" s="20">
        <v>10251</v>
      </c>
      <c r="Z7" s="21">
        <v>-10251</v>
      </c>
      <c r="AA7" s="22">
        <v>-100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412200</v>
      </c>
      <c r="F8" s="20">
        <v>412200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412200</v>
      </c>
      <c r="Y8" s="20">
        <v>-412200</v>
      </c>
      <c r="Z8" s="21">
        <v>-100</v>
      </c>
      <c r="AA8" s="22">
        <v>412200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18501</v>
      </c>
      <c r="D14" s="18"/>
      <c r="E14" s="19"/>
      <c r="F14" s="20"/>
      <c r="G14" s="20"/>
      <c r="H14" s="20"/>
      <c r="I14" s="20">
        <v>18368</v>
      </c>
      <c r="J14" s="20">
        <v>18368</v>
      </c>
      <c r="K14" s="20"/>
      <c r="L14" s="20">
        <v>-763823</v>
      </c>
      <c r="M14" s="20">
        <v>-1210835</v>
      </c>
      <c r="N14" s="20">
        <v>-1974658</v>
      </c>
      <c r="O14" s="20">
        <v>-530362</v>
      </c>
      <c r="P14" s="20">
        <v>-958574</v>
      </c>
      <c r="Q14" s="20">
        <v>-499393</v>
      </c>
      <c r="R14" s="20">
        <v>-1988329</v>
      </c>
      <c r="S14" s="20">
        <v>-1314370</v>
      </c>
      <c r="T14" s="20">
        <v>-835277</v>
      </c>
      <c r="U14" s="20">
        <v>-694052</v>
      </c>
      <c r="V14" s="20">
        <v>-2843699</v>
      </c>
      <c r="W14" s="20">
        <v>-6788318</v>
      </c>
      <c r="X14" s="20"/>
      <c r="Y14" s="20">
        <v>-6788318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29605</v>
      </c>
      <c r="D17" s="26">
        <f>SUM(D6:D16)</f>
        <v>0</v>
      </c>
      <c r="E17" s="27">
        <f t="shared" si="0"/>
        <v>412100</v>
      </c>
      <c r="F17" s="28">
        <f t="shared" si="0"/>
        <v>412100</v>
      </c>
      <c r="G17" s="28">
        <f t="shared" si="0"/>
        <v>845</v>
      </c>
      <c r="H17" s="28">
        <f t="shared" si="0"/>
        <v>497</v>
      </c>
      <c r="I17" s="28">
        <f t="shared" si="0"/>
        <v>18956</v>
      </c>
      <c r="J17" s="28">
        <f t="shared" si="0"/>
        <v>20298</v>
      </c>
      <c r="K17" s="28">
        <f t="shared" si="0"/>
        <v>0</v>
      </c>
      <c r="L17" s="28">
        <f t="shared" si="0"/>
        <v>-762378</v>
      </c>
      <c r="M17" s="28">
        <f t="shared" si="0"/>
        <v>-1209478</v>
      </c>
      <c r="N17" s="28">
        <f t="shared" si="0"/>
        <v>-1971856</v>
      </c>
      <c r="O17" s="28">
        <f t="shared" si="0"/>
        <v>-529435</v>
      </c>
      <c r="P17" s="28">
        <f t="shared" si="0"/>
        <v>-957579</v>
      </c>
      <c r="Q17" s="28">
        <f t="shared" si="0"/>
        <v>-498833</v>
      </c>
      <c r="R17" s="28">
        <f t="shared" si="0"/>
        <v>-1985847</v>
      </c>
      <c r="S17" s="28">
        <f t="shared" si="0"/>
        <v>-1313123</v>
      </c>
      <c r="T17" s="28">
        <f t="shared" si="0"/>
        <v>-834265</v>
      </c>
      <c r="U17" s="28">
        <f t="shared" si="0"/>
        <v>-693374</v>
      </c>
      <c r="V17" s="28">
        <f t="shared" si="0"/>
        <v>-2840762</v>
      </c>
      <c r="W17" s="28">
        <f t="shared" si="0"/>
        <v>-6778167</v>
      </c>
      <c r="X17" s="28">
        <f t="shared" si="0"/>
        <v>412100</v>
      </c>
      <c r="Y17" s="28">
        <f t="shared" si="0"/>
        <v>-7190267</v>
      </c>
      <c r="Z17" s="29">
        <f>+IF(X17&lt;&gt;0,+(Y17/X17)*100,0)</f>
        <v>-1744.7869449162822</v>
      </c>
      <c r="AA17" s="30">
        <f>SUM(AA6:AA16)</f>
        <v>412100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-1516145</v>
      </c>
      <c r="F26" s="20">
        <v>-346012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-346012</v>
      </c>
      <c r="Y26" s="20">
        <v>346012</v>
      </c>
      <c r="Z26" s="21">
        <v>-100</v>
      </c>
      <c r="AA26" s="22">
        <v>-346012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-1516145</v>
      </c>
      <c r="F27" s="28">
        <f t="shared" si="1"/>
        <v>-346012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-346012</v>
      </c>
      <c r="Y27" s="28">
        <f t="shared" si="1"/>
        <v>346012</v>
      </c>
      <c r="Z27" s="29">
        <f>+IF(X27&lt;&gt;0,+(Y27/X27)*100,0)</f>
        <v>-100</v>
      </c>
      <c r="AA27" s="30">
        <f>SUM(AA21:AA26)</f>
        <v>-346012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29605</v>
      </c>
      <c r="D38" s="32">
        <f>+D17+D27+D36</f>
        <v>0</v>
      </c>
      <c r="E38" s="33">
        <f t="shared" si="3"/>
        <v>-1104045</v>
      </c>
      <c r="F38" s="2">
        <f t="shared" si="3"/>
        <v>66088</v>
      </c>
      <c r="G38" s="2">
        <f t="shared" si="3"/>
        <v>845</v>
      </c>
      <c r="H38" s="2">
        <f t="shared" si="3"/>
        <v>497</v>
      </c>
      <c r="I38" s="2">
        <f t="shared" si="3"/>
        <v>18956</v>
      </c>
      <c r="J38" s="2">
        <f t="shared" si="3"/>
        <v>20298</v>
      </c>
      <c r="K38" s="2">
        <f t="shared" si="3"/>
        <v>0</v>
      </c>
      <c r="L38" s="2">
        <f t="shared" si="3"/>
        <v>-762378</v>
      </c>
      <c r="M38" s="2">
        <f t="shared" si="3"/>
        <v>-1209478</v>
      </c>
      <c r="N38" s="2">
        <f t="shared" si="3"/>
        <v>-1971856</v>
      </c>
      <c r="O38" s="2">
        <f t="shared" si="3"/>
        <v>-529435</v>
      </c>
      <c r="P38" s="2">
        <f t="shared" si="3"/>
        <v>-957579</v>
      </c>
      <c r="Q38" s="2">
        <f t="shared" si="3"/>
        <v>-498833</v>
      </c>
      <c r="R38" s="2">
        <f t="shared" si="3"/>
        <v>-1985847</v>
      </c>
      <c r="S38" s="2">
        <f t="shared" si="3"/>
        <v>-1313123</v>
      </c>
      <c r="T38" s="2">
        <f t="shared" si="3"/>
        <v>-834265</v>
      </c>
      <c r="U38" s="2">
        <f t="shared" si="3"/>
        <v>-693374</v>
      </c>
      <c r="V38" s="2">
        <f t="shared" si="3"/>
        <v>-2840762</v>
      </c>
      <c r="W38" s="2">
        <f t="shared" si="3"/>
        <v>-6778167</v>
      </c>
      <c r="X38" s="2">
        <f t="shared" si="3"/>
        <v>66088</v>
      </c>
      <c r="Y38" s="2">
        <f t="shared" si="3"/>
        <v>-6844255</v>
      </c>
      <c r="Z38" s="34">
        <f>+IF(X38&lt;&gt;0,+(Y38/X38)*100,0)</f>
        <v>-10356.274966711053</v>
      </c>
      <c r="AA38" s="35">
        <f>+AA17+AA27+AA36</f>
        <v>66088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845</v>
      </c>
      <c r="I39" s="2">
        <f>+H40+I60</f>
        <v>1342</v>
      </c>
      <c r="J39" s="2">
        <f>+G39</f>
        <v>0</v>
      </c>
      <c r="K39" s="2">
        <f>+I40+K60</f>
        <v>20298</v>
      </c>
      <c r="L39" s="2">
        <f>+K40+L60</f>
        <v>20298</v>
      </c>
      <c r="M39" s="2">
        <f>+L40+M60</f>
        <v>-742080</v>
      </c>
      <c r="N39" s="2">
        <f>+K39</f>
        <v>20298</v>
      </c>
      <c r="O39" s="2">
        <f>+M40+O60</f>
        <v>-1951558</v>
      </c>
      <c r="P39" s="2">
        <f>+O40+P60</f>
        <v>-2480993</v>
      </c>
      <c r="Q39" s="2">
        <f>+P40+Q60</f>
        <v>-3438572</v>
      </c>
      <c r="R39" s="2">
        <f>+O39</f>
        <v>-1951558</v>
      </c>
      <c r="S39" s="2">
        <f>+Q40+S60</f>
        <v>-3937405</v>
      </c>
      <c r="T39" s="2">
        <f>+S40+T60</f>
        <v>-5250528</v>
      </c>
      <c r="U39" s="2">
        <f>+T40+U60</f>
        <v>-6084793</v>
      </c>
      <c r="V39" s="2">
        <f>+S39</f>
        <v>-3937405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29605</v>
      </c>
      <c r="D40" s="43">
        <f t="shared" ref="D40:AA40" si="4">+D38+D39</f>
        <v>0</v>
      </c>
      <c r="E40" s="44">
        <f t="shared" si="4"/>
        <v>-1104045</v>
      </c>
      <c r="F40" s="45">
        <f t="shared" si="4"/>
        <v>66088</v>
      </c>
      <c r="G40" s="45">
        <f t="shared" si="4"/>
        <v>845</v>
      </c>
      <c r="H40" s="45">
        <f t="shared" si="4"/>
        <v>1342</v>
      </c>
      <c r="I40" s="45">
        <f t="shared" si="4"/>
        <v>20298</v>
      </c>
      <c r="J40" s="45">
        <f>+I40</f>
        <v>20298</v>
      </c>
      <c r="K40" s="45">
        <f t="shared" si="4"/>
        <v>20298</v>
      </c>
      <c r="L40" s="45">
        <f t="shared" si="4"/>
        <v>-742080</v>
      </c>
      <c r="M40" s="45">
        <f t="shared" si="4"/>
        <v>-1951558</v>
      </c>
      <c r="N40" s="45">
        <f>+M40</f>
        <v>-1951558</v>
      </c>
      <c r="O40" s="45">
        <f t="shared" si="4"/>
        <v>-2480993</v>
      </c>
      <c r="P40" s="45">
        <f t="shared" si="4"/>
        <v>-3438572</v>
      </c>
      <c r="Q40" s="45">
        <f t="shared" si="4"/>
        <v>-3937405</v>
      </c>
      <c r="R40" s="45">
        <f>+Q40</f>
        <v>-3937405</v>
      </c>
      <c r="S40" s="45">
        <f t="shared" si="4"/>
        <v>-5250528</v>
      </c>
      <c r="T40" s="45">
        <f t="shared" si="4"/>
        <v>-6084793</v>
      </c>
      <c r="U40" s="45">
        <f t="shared" si="4"/>
        <v>-6778167</v>
      </c>
      <c r="V40" s="45">
        <f>+U40</f>
        <v>-6778167</v>
      </c>
      <c r="W40" s="45">
        <f>+V40</f>
        <v>-6778167</v>
      </c>
      <c r="X40" s="45">
        <f t="shared" si="4"/>
        <v>66088</v>
      </c>
      <c r="Y40" s="45">
        <f t="shared" si="4"/>
        <v>-6844255</v>
      </c>
      <c r="Z40" s="46">
        <f>+IF(X40&lt;&gt;0,+(Y40/X40)*100,0)</f>
        <v>-10356.274966711053</v>
      </c>
      <c r="AA40" s="47">
        <f t="shared" si="4"/>
        <v>66088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11813</v>
      </c>
      <c r="D7" s="18"/>
      <c r="E7" s="19"/>
      <c r="F7" s="20">
        <v>35663549</v>
      </c>
      <c r="G7" s="20">
        <v>1757</v>
      </c>
      <c r="H7" s="20">
        <v>1728</v>
      </c>
      <c r="I7" s="20">
        <v>978</v>
      </c>
      <c r="J7" s="20">
        <v>4463</v>
      </c>
      <c r="K7" s="20">
        <v>2696</v>
      </c>
      <c r="L7" s="20">
        <v>1924</v>
      </c>
      <c r="M7" s="20">
        <v>998</v>
      </c>
      <c r="N7" s="20">
        <v>5618</v>
      </c>
      <c r="O7" s="20">
        <v>2260</v>
      </c>
      <c r="P7" s="20">
        <v>1471</v>
      </c>
      <c r="Q7" s="20">
        <v>1236</v>
      </c>
      <c r="R7" s="20">
        <v>4967</v>
      </c>
      <c r="S7" s="20">
        <v>2808</v>
      </c>
      <c r="T7" s="20">
        <v>1689</v>
      </c>
      <c r="U7" s="20">
        <v>1954</v>
      </c>
      <c r="V7" s="20">
        <v>6451</v>
      </c>
      <c r="W7" s="20">
        <v>21499</v>
      </c>
      <c r="X7" s="20">
        <v>35663549</v>
      </c>
      <c r="Y7" s="20">
        <v>-35642050</v>
      </c>
      <c r="Z7" s="21">
        <v>-99.939717160510298</v>
      </c>
      <c r="AA7" s="22">
        <v>35663549</v>
      </c>
    </row>
    <row r="8" spans="1:27" x14ac:dyDescent="0.25">
      <c r="A8" s="23" t="s">
        <v>36</v>
      </c>
      <c r="B8" s="17" t="s">
        <v>32</v>
      </c>
      <c r="C8" s="18">
        <v>38948</v>
      </c>
      <c r="D8" s="18"/>
      <c r="E8" s="19"/>
      <c r="F8" s="20">
        <v>95400</v>
      </c>
      <c r="G8" s="20">
        <v>1012</v>
      </c>
      <c r="H8" s="20">
        <v>2909</v>
      </c>
      <c r="I8" s="20">
        <v>8215</v>
      </c>
      <c r="J8" s="20">
        <v>12136</v>
      </c>
      <c r="K8" s="20">
        <v>13933</v>
      </c>
      <c r="L8" s="20">
        <v>8820</v>
      </c>
      <c r="M8" s="20">
        <v>1278</v>
      </c>
      <c r="N8" s="20">
        <v>24031</v>
      </c>
      <c r="O8" s="20"/>
      <c r="P8" s="20">
        <v>128</v>
      </c>
      <c r="Q8" s="20">
        <v>128</v>
      </c>
      <c r="R8" s="20">
        <v>256</v>
      </c>
      <c r="S8" s="20">
        <v>13805</v>
      </c>
      <c r="T8" s="20">
        <v>256</v>
      </c>
      <c r="U8" s="20">
        <v>128</v>
      </c>
      <c r="V8" s="20">
        <v>14189</v>
      </c>
      <c r="W8" s="20">
        <v>50612</v>
      </c>
      <c r="X8" s="20">
        <v>95400</v>
      </c>
      <c r="Y8" s="20">
        <v>-44788</v>
      </c>
      <c r="Z8" s="21">
        <v>-46.947589098532497</v>
      </c>
      <c r="AA8" s="22">
        <v>95400</v>
      </c>
    </row>
    <row r="9" spans="1:27" x14ac:dyDescent="0.25">
      <c r="A9" s="23" t="s">
        <v>37</v>
      </c>
      <c r="B9" s="17" t="s">
        <v>6</v>
      </c>
      <c r="C9" s="18">
        <v>9054222</v>
      </c>
      <c r="D9" s="18"/>
      <c r="E9" s="19"/>
      <c r="F9" s="20">
        <v>-9353704</v>
      </c>
      <c r="G9" s="20">
        <v>5713884</v>
      </c>
      <c r="H9" s="20"/>
      <c r="I9" s="20"/>
      <c r="J9" s="20">
        <v>5713884</v>
      </c>
      <c r="K9" s="20"/>
      <c r="L9" s="20"/>
      <c r="M9" s="20">
        <v>4465522</v>
      </c>
      <c r="N9" s="20">
        <v>4465522</v>
      </c>
      <c r="O9" s="20"/>
      <c r="P9" s="20"/>
      <c r="Q9" s="20">
        <v>3428299</v>
      </c>
      <c r="R9" s="20">
        <v>3428299</v>
      </c>
      <c r="S9" s="20"/>
      <c r="T9" s="20"/>
      <c r="U9" s="20"/>
      <c r="V9" s="20"/>
      <c r="W9" s="20">
        <v>13607705</v>
      </c>
      <c r="X9" s="20">
        <v>-9353704</v>
      </c>
      <c r="Y9" s="20">
        <v>22961409</v>
      </c>
      <c r="Z9" s="21">
        <v>-245.4793202778279</v>
      </c>
      <c r="AA9" s="22">
        <v>-9353704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20021739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20021739</v>
      </c>
      <c r="Y10" s="20">
        <v>-20021739</v>
      </c>
      <c r="Z10" s="21">
        <v>-100</v>
      </c>
      <c r="AA10" s="22">
        <v>20021739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-2071349</v>
      </c>
      <c r="G14" s="20"/>
      <c r="H14" s="20"/>
      <c r="I14" s="20">
        <v>-383723</v>
      </c>
      <c r="J14" s="20">
        <v>-383723</v>
      </c>
      <c r="K14" s="20">
        <v>-214959</v>
      </c>
      <c r="L14" s="20">
        <v>-355375</v>
      </c>
      <c r="M14" s="20">
        <v>-473088</v>
      </c>
      <c r="N14" s="20">
        <v>-1043422</v>
      </c>
      <c r="O14" s="20">
        <v>-100813</v>
      </c>
      <c r="P14" s="20">
        <v>-381755</v>
      </c>
      <c r="Q14" s="20">
        <v>-490810</v>
      </c>
      <c r="R14" s="20">
        <v>-973378</v>
      </c>
      <c r="S14" s="20">
        <v>-287224</v>
      </c>
      <c r="T14" s="20">
        <v>-432372</v>
      </c>
      <c r="U14" s="20">
        <v>-252292</v>
      </c>
      <c r="V14" s="20">
        <v>-971888</v>
      </c>
      <c r="W14" s="20">
        <v>-3372411</v>
      </c>
      <c r="X14" s="20">
        <v>-2071349</v>
      </c>
      <c r="Y14" s="20">
        <v>-1301062</v>
      </c>
      <c r="Z14" s="21">
        <v>62.812302513965534</v>
      </c>
      <c r="AA14" s="22">
        <v>-2071349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9104983</v>
      </c>
      <c r="D17" s="26">
        <f>SUM(D6:D16)</f>
        <v>0</v>
      </c>
      <c r="E17" s="27">
        <f t="shared" si="0"/>
        <v>0</v>
      </c>
      <c r="F17" s="28">
        <f t="shared" si="0"/>
        <v>44355635</v>
      </c>
      <c r="G17" s="28">
        <f t="shared" si="0"/>
        <v>5716653</v>
      </c>
      <c r="H17" s="28">
        <f t="shared" si="0"/>
        <v>4637</v>
      </c>
      <c r="I17" s="28">
        <f t="shared" si="0"/>
        <v>-374530</v>
      </c>
      <c r="J17" s="28">
        <f t="shared" si="0"/>
        <v>5346760</v>
      </c>
      <c r="K17" s="28">
        <f t="shared" si="0"/>
        <v>-198330</v>
      </c>
      <c r="L17" s="28">
        <f t="shared" si="0"/>
        <v>-344631</v>
      </c>
      <c r="M17" s="28">
        <f t="shared" si="0"/>
        <v>3994710</v>
      </c>
      <c r="N17" s="28">
        <f t="shared" si="0"/>
        <v>3451749</v>
      </c>
      <c r="O17" s="28">
        <f t="shared" si="0"/>
        <v>-98553</v>
      </c>
      <c r="P17" s="28">
        <f t="shared" si="0"/>
        <v>-380156</v>
      </c>
      <c r="Q17" s="28">
        <f t="shared" si="0"/>
        <v>2938853</v>
      </c>
      <c r="R17" s="28">
        <f t="shared" si="0"/>
        <v>2460144</v>
      </c>
      <c r="S17" s="28">
        <f t="shared" si="0"/>
        <v>-270611</v>
      </c>
      <c r="T17" s="28">
        <f t="shared" si="0"/>
        <v>-430427</v>
      </c>
      <c r="U17" s="28">
        <f t="shared" si="0"/>
        <v>-250210</v>
      </c>
      <c r="V17" s="28">
        <f t="shared" si="0"/>
        <v>-951248</v>
      </c>
      <c r="W17" s="28">
        <f t="shared" si="0"/>
        <v>10307405</v>
      </c>
      <c r="X17" s="28">
        <f t="shared" si="0"/>
        <v>44355635</v>
      </c>
      <c r="Y17" s="28">
        <f t="shared" si="0"/>
        <v>-34048230</v>
      </c>
      <c r="Z17" s="29">
        <f>+IF(X17&lt;&gt;0,+(Y17/X17)*100,0)</f>
        <v>-76.761904096289001</v>
      </c>
      <c r="AA17" s="30">
        <f>SUM(AA6:AA16)</f>
        <v>44355635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-1043478</v>
      </c>
      <c r="G26" s="20"/>
      <c r="H26" s="20"/>
      <c r="I26" s="20"/>
      <c r="J26" s="20"/>
      <c r="K26" s="20"/>
      <c r="L26" s="20"/>
      <c r="M26" s="20"/>
      <c r="N26" s="20"/>
      <c r="O26" s="20">
        <v>-2310061</v>
      </c>
      <c r="P26" s="20">
        <v>-43959</v>
      </c>
      <c r="Q26" s="20">
        <v>-129076</v>
      </c>
      <c r="R26" s="20">
        <v>-2483096</v>
      </c>
      <c r="S26" s="20"/>
      <c r="T26" s="20">
        <v>-187890</v>
      </c>
      <c r="U26" s="20">
        <v>-51402</v>
      </c>
      <c r="V26" s="20">
        <v>-239292</v>
      </c>
      <c r="W26" s="20">
        <v>-2722388</v>
      </c>
      <c r="X26" s="20">
        <v>-1043478</v>
      </c>
      <c r="Y26" s="20">
        <v>-1678910</v>
      </c>
      <c r="Z26" s="21">
        <v>160.89558189056214</v>
      </c>
      <c r="AA26" s="22">
        <v>-1043478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-1043478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-2310061</v>
      </c>
      <c r="P27" s="28">
        <f t="shared" si="1"/>
        <v>-43959</v>
      </c>
      <c r="Q27" s="28">
        <f t="shared" si="1"/>
        <v>-129076</v>
      </c>
      <c r="R27" s="28">
        <f t="shared" si="1"/>
        <v>-2483096</v>
      </c>
      <c r="S27" s="28">
        <f t="shared" si="1"/>
        <v>0</v>
      </c>
      <c r="T27" s="28">
        <f t="shared" si="1"/>
        <v>-187890</v>
      </c>
      <c r="U27" s="28">
        <f t="shared" si="1"/>
        <v>-51402</v>
      </c>
      <c r="V27" s="28">
        <f t="shared" si="1"/>
        <v>-239292</v>
      </c>
      <c r="W27" s="28">
        <f t="shared" si="1"/>
        <v>-2722388</v>
      </c>
      <c r="X27" s="28">
        <f t="shared" si="1"/>
        <v>-1043478</v>
      </c>
      <c r="Y27" s="28">
        <f t="shared" si="1"/>
        <v>-1678910</v>
      </c>
      <c r="Z27" s="29">
        <f>+IF(X27&lt;&gt;0,+(Y27/X27)*100,0)</f>
        <v>160.89558189056214</v>
      </c>
      <c r="AA27" s="30">
        <f>SUM(AA21:AA26)</f>
        <v>-1043478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9104983</v>
      </c>
      <c r="D38" s="32">
        <f>+D17+D27+D36</f>
        <v>0</v>
      </c>
      <c r="E38" s="33">
        <f t="shared" si="3"/>
        <v>0</v>
      </c>
      <c r="F38" s="2">
        <f t="shared" si="3"/>
        <v>43312157</v>
      </c>
      <c r="G38" s="2">
        <f t="shared" si="3"/>
        <v>5716653</v>
      </c>
      <c r="H38" s="2">
        <f t="shared" si="3"/>
        <v>4637</v>
      </c>
      <c r="I38" s="2">
        <f t="shared" si="3"/>
        <v>-374530</v>
      </c>
      <c r="J38" s="2">
        <f t="shared" si="3"/>
        <v>5346760</v>
      </c>
      <c r="K38" s="2">
        <f t="shared" si="3"/>
        <v>-198330</v>
      </c>
      <c r="L38" s="2">
        <f t="shared" si="3"/>
        <v>-344631</v>
      </c>
      <c r="M38" s="2">
        <f t="shared" si="3"/>
        <v>3994710</v>
      </c>
      <c r="N38" s="2">
        <f t="shared" si="3"/>
        <v>3451749</v>
      </c>
      <c r="O38" s="2">
        <f t="shared" si="3"/>
        <v>-2408614</v>
      </c>
      <c r="P38" s="2">
        <f t="shared" si="3"/>
        <v>-424115</v>
      </c>
      <c r="Q38" s="2">
        <f t="shared" si="3"/>
        <v>2809777</v>
      </c>
      <c r="R38" s="2">
        <f t="shared" si="3"/>
        <v>-22952</v>
      </c>
      <c r="S38" s="2">
        <f t="shared" si="3"/>
        <v>-270611</v>
      </c>
      <c r="T38" s="2">
        <f t="shared" si="3"/>
        <v>-618317</v>
      </c>
      <c r="U38" s="2">
        <f t="shared" si="3"/>
        <v>-301612</v>
      </c>
      <c r="V38" s="2">
        <f t="shared" si="3"/>
        <v>-1190540</v>
      </c>
      <c r="W38" s="2">
        <f t="shared" si="3"/>
        <v>7585017</v>
      </c>
      <c r="X38" s="2">
        <f t="shared" si="3"/>
        <v>43312157</v>
      </c>
      <c r="Y38" s="2">
        <f t="shared" si="3"/>
        <v>-35727140</v>
      </c>
      <c r="Z38" s="34">
        <f>+IF(X38&lt;&gt;0,+(Y38/X38)*100,0)</f>
        <v>-82.487556553694603</v>
      </c>
      <c r="AA38" s="35">
        <f>+AA17+AA27+AA36</f>
        <v>43312157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5716653</v>
      </c>
      <c r="I39" s="2">
        <f>+H40+I60</f>
        <v>5721290</v>
      </c>
      <c r="J39" s="2">
        <f>+G39</f>
        <v>0</v>
      </c>
      <c r="K39" s="2">
        <f>+I40+K60</f>
        <v>5346760</v>
      </c>
      <c r="L39" s="2">
        <f>+K40+L60</f>
        <v>5148430</v>
      </c>
      <c r="M39" s="2">
        <f>+L40+M60</f>
        <v>4803799</v>
      </c>
      <c r="N39" s="2">
        <f>+K39</f>
        <v>5346760</v>
      </c>
      <c r="O39" s="2">
        <f>+M40+O60</f>
        <v>8798509</v>
      </c>
      <c r="P39" s="2">
        <f>+O40+P60</f>
        <v>6389895</v>
      </c>
      <c r="Q39" s="2">
        <f>+P40+Q60</f>
        <v>5965780</v>
      </c>
      <c r="R39" s="2">
        <f>+O39</f>
        <v>8798509</v>
      </c>
      <c r="S39" s="2">
        <f>+Q40+S60</f>
        <v>8775557</v>
      </c>
      <c r="T39" s="2">
        <f>+S40+T60</f>
        <v>8504946</v>
      </c>
      <c r="U39" s="2">
        <f>+T40+U60</f>
        <v>7886629</v>
      </c>
      <c r="V39" s="2">
        <f>+S39</f>
        <v>8775557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9104983</v>
      </c>
      <c r="D40" s="43">
        <f t="shared" ref="D40:AA40" si="4">+D38+D39</f>
        <v>0</v>
      </c>
      <c r="E40" s="44">
        <f t="shared" si="4"/>
        <v>0</v>
      </c>
      <c r="F40" s="45">
        <f t="shared" si="4"/>
        <v>43312157</v>
      </c>
      <c r="G40" s="45">
        <f t="shared" si="4"/>
        <v>5716653</v>
      </c>
      <c r="H40" s="45">
        <f t="shared" si="4"/>
        <v>5721290</v>
      </c>
      <c r="I40" s="45">
        <f t="shared" si="4"/>
        <v>5346760</v>
      </c>
      <c r="J40" s="45">
        <f>+I40</f>
        <v>5346760</v>
      </c>
      <c r="K40" s="45">
        <f t="shared" si="4"/>
        <v>5148430</v>
      </c>
      <c r="L40" s="45">
        <f t="shared" si="4"/>
        <v>4803799</v>
      </c>
      <c r="M40" s="45">
        <f t="shared" si="4"/>
        <v>8798509</v>
      </c>
      <c r="N40" s="45">
        <f>+M40</f>
        <v>8798509</v>
      </c>
      <c r="O40" s="45">
        <f t="shared" si="4"/>
        <v>6389895</v>
      </c>
      <c r="P40" s="45">
        <f t="shared" si="4"/>
        <v>5965780</v>
      </c>
      <c r="Q40" s="45">
        <f t="shared" si="4"/>
        <v>8775557</v>
      </c>
      <c r="R40" s="45">
        <f>+Q40</f>
        <v>8775557</v>
      </c>
      <c r="S40" s="45">
        <f t="shared" si="4"/>
        <v>8504946</v>
      </c>
      <c r="T40" s="45">
        <f t="shared" si="4"/>
        <v>7886629</v>
      </c>
      <c r="U40" s="45">
        <f t="shared" si="4"/>
        <v>7585017</v>
      </c>
      <c r="V40" s="45">
        <f>+U40</f>
        <v>7585017</v>
      </c>
      <c r="W40" s="45">
        <f>+V40</f>
        <v>7585017</v>
      </c>
      <c r="X40" s="45">
        <f t="shared" si="4"/>
        <v>43312157</v>
      </c>
      <c r="Y40" s="45">
        <f t="shared" si="4"/>
        <v>-35727140</v>
      </c>
      <c r="Z40" s="46">
        <f>+IF(X40&lt;&gt;0,+(Y40/X40)*100,0)</f>
        <v>-82.487556553694603</v>
      </c>
      <c r="AA40" s="47">
        <f t="shared" si="4"/>
        <v>43312157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47159964</v>
      </c>
      <c r="G7" s="20"/>
      <c r="H7" s="20"/>
      <c r="I7" s="20"/>
      <c r="J7" s="20"/>
      <c r="K7" s="20">
        <v>13397</v>
      </c>
      <c r="L7" s="20">
        <v>77850</v>
      </c>
      <c r="M7" s="20">
        <v>11506</v>
      </c>
      <c r="N7" s="20">
        <v>102753</v>
      </c>
      <c r="O7" s="20">
        <v>10754</v>
      </c>
      <c r="P7" s="20">
        <v>7749</v>
      </c>
      <c r="Q7" s="20">
        <v>25638</v>
      </c>
      <c r="R7" s="20">
        <v>44141</v>
      </c>
      <c r="S7" s="20">
        <v>7088</v>
      </c>
      <c r="T7" s="20">
        <v>8933</v>
      </c>
      <c r="U7" s="20">
        <v>11297</v>
      </c>
      <c r="V7" s="20">
        <v>27318</v>
      </c>
      <c r="W7" s="20">
        <v>174212</v>
      </c>
      <c r="X7" s="20">
        <v>47159964</v>
      </c>
      <c r="Y7" s="20">
        <v>-46985752</v>
      </c>
      <c r="Z7" s="21">
        <v>-99.630593441504743</v>
      </c>
      <c r="AA7" s="22">
        <v>47159964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14501000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14501000</v>
      </c>
      <c r="Y9" s="20">
        <v>-14501000</v>
      </c>
      <c r="Z9" s="21">
        <v>-100</v>
      </c>
      <c r="AA9" s="22">
        <v>14501000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-35216267</v>
      </c>
      <c r="F14" s="20">
        <v>-32689227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-32689227</v>
      </c>
      <c r="Y14" s="20">
        <v>32689227</v>
      </c>
      <c r="Z14" s="21">
        <v>-100</v>
      </c>
      <c r="AA14" s="22">
        <v>-32689227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-4779198</v>
      </c>
      <c r="F15" s="20">
        <v>-9623482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-9623482</v>
      </c>
      <c r="Y15" s="20">
        <v>9623482</v>
      </c>
      <c r="Z15" s="21">
        <v>-100</v>
      </c>
      <c r="AA15" s="22">
        <v>-9623482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-39995465</v>
      </c>
      <c r="F17" s="28">
        <f t="shared" si="0"/>
        <v>19348255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13397</v>
      </c>
      <c r="L17" s="28">
        <f t="shared" si="0"/>
        <v>77850</v>
      </c>
      <c r="M17" s="28">
        <f t="shared" si="0"/>
        <v>11506</v>
      </c>
      <c r="N17" s="28">
        <f t="shared" si="0"/>
        <v>102753</v>
      </c>
      <c r="O17" s="28">
        <f t="shared" si="0"/>
        <v>10754</v>
      </c>
      <c r="P17" s="28">
        <f t="shared" si="0"/>
        <v>7749</v>
      </c>
      <c r="Q17" s="28">
        <f t="shared" si="0"/>
        <v>25638</v>
      </c>
      <c r="R17" s="28">
        <f t="shared" si="0"/>
        <v>44141</v>
      </c>
      <c r="S17" s="28">
        <f t="shared" si="0"/>
        <v>7088</v>
      </c>
      <c r="T17" s="28">
        <f t="shared" si="0"/>
        <v>8933</v>
      </c>
      <c r="U17" s="28">
        <f t="shared" si="0"/>
        <v>11297</v>
      </c>
      <c r="V17" s="28">
        <f t="shared" si="0"/>
        <v>27318</v>
      </c>
      <c r="W17" s="28">
        <f t="shared" si="0"/>
        <v>174212</v>
      </c>
      <c r="X17" s="28">
        <f t="shared" si="0"/>
        <v>19348255</v>
      </c>
      <c r="Y17" s="28">
        <f t="shared" si="0"/>
        <v>-19174043</v>
      </c>
      <c r="Z17" s="29">
        <f>+IF(X17&lt;&gt;0,+(Y17/X17)*100,0)</f>
        <v>-99.099598387554849</v>
      </c>
      <c r="AA17" s="30">
        <f>SUM(AA6:AA16)</f>
        <v>19348255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-9819616</v>
      </c>
      <c r="F26" s="20">
        <v>-14649083</v>
      </c>
      <c r="G26" s="20"/>
      <c r="H26" s="20"/>
      <c r="I26" s="20"/>
      <c r="J26" s="20"/>
      <c r="K26" s="20">
        <v>-4323737</v>
      </c>
      <c r="L26" s="20">
        <v>-1364934</v>
      </c>
      <c r="M26" s="20">
        <v>-107245</v>
      </c>
      <c r="N26" s="20">
        <v>-5795916</v>
      </c>
      <c r="O26" s="20">
        <v>-2957530</v>
      </c>
      <c r="P26" s="20">
        <v>-28251</v>
      </c>
      <c r="Q26" s="20">
        <v>-873318</v>
      </c>
      <c r="R26" s="20">
        <v>-3859099</v>
      </c>
      <c r="S26" s="20">
        <v>-11842</v>
      </c>
      <c r="T26" s="20">
        <v>-258154</v>
      </c>
      <c r="U26" s="20">
        <v>-112419</v>
      </c>
      <c r="V26" s="20">
        <v>-382415</v>
      </c>
      <c r="W26" s="20">
        <v>-10037430</v>
      </c>
      <c r="X26" s="20">
        <v>-14649083</v>
      </c>
      <c r="Y26" s="20">
        <v>4611653</v>
      </c>
      <c r="Z26" s="21">
        <v>-31.48083057485578</v>
      </c>
      <c r="AA26" s="22">
        <v>-14649083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-9819616</v>
      </c>
      <c r="F27" s="28">
        <f t="shared" si="1"/>
        <v>-14649083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-4323737</v>
      </c>
      <c r="L27" s="28">
        <f t="shared" si="1"/>
        <v>-1364934</v>
      </c>
      <c r="M27" s="28">
        <f t="shared" si="1"/>
        <v>-107245</v>
      </c>
      <c r="N27" s="28">
        <f t="shared" si="1"/>
        <v>-5795916</v>
      </c>
      <c r="O27" s="28">
        <f t="shared" si="1"/>
        <v>-2957530</v>
      </c>
      <c r="P27" s="28">
        <f t="shared" si="1"/>
        <v>-28251</v>
      </c>
      <c r="Q27" s="28">
        <f t="shared" si="1"/>
        <v>-873318</v>
      </c>
      <c r="R27" s="28">
        <f t="shared" si="1"/>
        <v>-3859099</v>
      </c>
      <c r="S27" s="28">
        <f t="shared" si="1"/>
        <v>-11842</v>
      </c>
      <c r="T27" s="28">
        <f t="shared" si="1"/>
        <v>-258154</v>
      </c>
      <c r="U27" s="28">
        <f t="shared" si="1"/>
        <v>-112419</v>
      </c>
      <c r="V27" s="28">
        <f t="shared" si="1"/>
        <v>-382415</v>
      </c>
      <c r="W27" s="28">
        <f t="shared" si="1"/>
        <v>-10037430</v>
      </c>
      <c r="X27" s="28">
        <f t="shared" si="1"/>
        <v>-14649083</v>
      </c>
      <c r="Y27" s="28">
        <f t="shared" si="1"/>
        <v>4611653</v>
      </c>
      <c r="Z27" s="29">
        <f>+IF(X27&lt;&gt;0,+(Y27/X27)*100,0)</f>
        <v>-31.48083057485578</v>
      </c>
      <c r="AA27" s="30">
        <f>SUM(AA21:AA26)</f>
        <v>-14649083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-49815081</v>
      </c>
      <c r="F38" s="2">
        <f t="shared" si="3"/>
        <v>4699172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-4310340</v>
      </c>
      <c r="L38" s="2">
        <f t="shared" si="3"/>
        <v>-1287084</v>
      </c>
      <c r="M38" s="2">
        <f t="shared" si="3"/>
        <v>-95739</v>
      </c>
      <c r="N38" s="2">
        <f t="shared" si="3"/>
        <v>-5693163</v>
      </c>
      <c r="O38" s="2">
        <f t="shared" si="3"/>
        <v>-2946776</v>
      </c>
      <c r="P38" s="2">
        <f t="shared" si="3"/>
        <v>-20502</v>
      </c>
      <c r="Q38" s="2">
        <f t="shared" si="3"/>
        <v>-847680</v>
      </c>
      <c r="R38" s="2">
        <f t="shared" si="3"/>
        <v>-3814958</v>
      </c>
      <c r="S38" s="2">
        <f t="shared" si="3"/>
        <v>-4754</v>
      </c>
      <c r="T38" s="2">
        <f t="shared" si="3"/>
        <v>-249221</v>
      </c>
      <c r="U38" s="2">
        <f t="shared" si="3"/>
        <v>-101122</v>
      </c>
      <c r="V38" s="2">
        <f t="shared" si="3"/>
        <v>-355097</v>
      </c>
      <c r="W38" s="2">
        <f t="shared" si="3"/>
        <v>-9863218</v>
      </c>
      <c r="X38" s="2">
        <f t="shared" si="3"/>
        <v>4699172</v>
      </c>
      <c r="Y38" s="2">
        <f t="shared" si="3"/>
        <v>-14562390</v>
      </c>
      <c r="Z38" s="34">
        <f>+IF(X38&lt;&gt;0,+(Y38/X38)*100,0)</f>
        <v>-309.89267896557095</v>
      </c>
      <c r="AA38" s="35">
        <f>+AA17+AA27+AA36</f>
        <v>4699172</v>
      </c>
    </row>
    <row r="39" spans="1:27" x14ac:dyDescent="0.25">
      <c r="A39" s="23" t="s">
        <v>61</v>
      </c>
      <c r="B39" s="17"/>
      <c r="C39" s="32"/>
      <c r="D39" s="32"/>
      <c r="E39" s="33">
        <v>22525610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-4310340</v>
      </c>
      <c r="M39" s="2">
        <f>+L40+M60</f>
        <v>-5597424</v>
      </c>
      <c r="N39" s="2">
        <f>+K39</f>
        <v>0</v>
      </c>
      <c r="O39" s="2">
        <f>+M40+O60</f>
        <v>-5693163</v>
      </c>
      <c r="P39" s="2">
        <f>+O40+P60</f>
        <v>-8639939</v>
      </c>
      <c r="Q39" s="2">
        <f>+P40+Q60</f>
        <v>-8660441</v>
      </c>
      <c r="R39" s="2">
        <f>+O39</f>
        <v>-5693163</v>
      </c>
      <c r="S39" s="2">
        <f>+Q40+S60</f>
        <v>-9508121</v>
      </c>
      <c r="T39" s="2">
        <f>+S40+T60</f>
        <v>-9512875</v>
      </c>
      <c r="U39" s="2">
        <f>+T40+U60</f>
        <v>-9762096</v>
      </c>
      <c r="V39" s="2">
        <f>+S39</f>
        <v>-9508121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-27289471</v>
      </c>
      <c r="F40" s="45">
        <f t="shared" si="4"/>
        <v>4699172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-4310340</v>
      </c>
      <c r="L40" s="45">
        <f t="shared" si="4"/>
        <v>-5597424</v>
      </c>
      <c r="M40" s="45">
        <f t="shared" si="4"/>
        <v>-5693163</v>
      </c>
      <c r="N40" s="45">
        <f>+M40</f>
        <v>-5693163</v>
      </c>
      <c r="O40" s="45">
        <f t="shared" si="4"/>
        <v>-8639939</v>
      </c>
      <c r="P40" s="45">
        <f t="shared" si="4"/>
        <v>-8660441</v>
      </c>
      <c r="Q40" s="45">
        <f t="shared" si="4"/>
        <v>-9508121</v>
      </c>
      <c r="R40" s="45">
        <f>+Q40</f>
        <v>-9508121</v>
      </c>
      <c r="S40" s="45">
        <f t="shared" si="4"/>
        <v>-9512875</v>
      </c>
      <c r="T40" s="45">
        <f t="shared" si="4"/>
        <v>-9762096</v>
      </c>
      <c r="U40" s="45">
        <f t="shared" si="4"/>
        <v>-9863218</v>
      </c>
      <c r="V40" s="45">
        <f>+U40</f>
        <v>-9863218</v>
      </c>
      <c r="W40" s="45">
        <f>+V40</f>
        <v>-9863218</v>
      </c>
      <c r="X40" s="45">
        <f t="shared" si="4"/>
        <v>4699172</v>
      </c>
      <c r="Y40" s="45">
        <f t="shared" si="4"/>
        <v>-14562390</v>
      </c>
      <c r="Z40" s="46">
        <f>+IF(X40&lt;&gt;0,+(Y40/X40)*100,0)</f>
        <v>-309.89267896557095</v>
      </c>
      <c r="AA40" s="47">
        <f t="shared" si="4"/>
        <v>4699172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9591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19352486</v>
      </c>
      <c r="F9" s="20">
        <v>19352486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19352486</v>
      </c>
      <c r="Y9" s="20">
        <v>-19352486</v>
      </c>
      <c r="Z9" s="21">
        <v>-100</v>
      </c>
      <c r="AA9" s="22">
        <v>19352486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5533</v>
      </c>
      <c r="D14" s="18">
        <v>8011</v>
      </c>
      <c r="E14" s="19"/>
      <c r="F14" s="20"/>
      <c r="G14" s="20"/>
      <c r="H14" s="20">
        <v>1430</v>
      </c>
      <c r="I14" s="20">
        <v>2230</v>
      </c>
      <c r="J14" s="20">
        <v>3660</v>
      </c>
      <c r="K14" s="20"/>
      <c r="L14" s="20">
        <v>780</v>
      </c>
      <c r="M14" s="20">
        <v>1310</v>
      </c>
      <c r="N14" s="20">
        <v>2090</v>
      </c>
      <c r="O14" s="20">
        <v>753</v>
      </c>
      <c r="P14" s="20"/>
      <c r="Q14" s="20">
        <v>625</v>
      </c>
      <c r="R14" s="20">
        <v>1378</v>
      </c>
      <c r="S14" s="20">
        <v>883</v>
      </c>
      <c r="T14" s="20"/>
      <c r="U14" s="20"/>
      <c r="V14" s="20">
        <v>883</v>
      </c>
      <c r="W14" s="20">
        <v>8011</v>
      </c>
      <c r="X14" s="20"/>
      <c r="Y14" s="20">
        <v>8011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19384</v>
      </c>
      <c r="D17" s="26">
        <f>SUM(D6:D16)</f>
        <v>8011</v>
      </c>
      <c r="E17" s="27">
        <f t="shared" si="0"/>
        <v>19352486</v>
      </c>
      <c r="F17" s="28">
        <f t="shared" si="0"/>
        <v>19352486</v>
      </c>
      <c r="G17" s="28">
        <f t="shared" si="0"/>
        <v>0</v>
      </c>
      <c r="H17" s="28">
        <f t="shared" si="0"/>
        <v>1430</v>
      </c>
      <c r="I17" s="28">
        <f t="shared" si="0"/>
        <v>2230</v>
      </c>
      <c r="J17" s="28">
        <f t="shared" si="0"/>
        <v>3660</v>
      </c>
      <c r="K17" s="28">
        <f t="shared" si="0"/>
        <v>0</v>
      </c>
      <c r="L17" s="28">
        <f t="shared" si="0"/>
        <v>780</v>
      </c>
      <c r="M17" s="28">
        <f t="shared" si="0"/>
        <v>1310</v>
      </c>
      <c r="N17" s="28">
        <f t="shared" si="0"/>
        <v>2090</v>
      </c>
      <c r="O17" s="28">
        <f t="shared" si="0"/>
        <v>753</v>
      </c>
      <c r="P17" s="28">
        <f t="shared" si="0"/>
        <v>0</v>
      </c>
      <c r="Q17" s="28">
        <f t="shared" si="0"/>
        <v>625</v>
      </c>
      <c r="R17" s="28">
        <f t="shared" si="0"/>
        <v>1378</v>
      </c>
      <c r="S17" s="28">
        <f t="shared" si="0"/>
        <v>883</v>
      </c>
      <c r="T17" s="28">
        <f t="shared" si="0"/>
        <v>0</v>
      </c>
      <c r="U17" s="28">
        <f t="shared" si="0"/>
        <v>0</v>
      </c>
      <c r="V17" s="28">
        <f t="shared" si="0"/>
        <v>883</v>
      </c>
      <c r="W17" s="28">
        <f t="shared" si="0"/>
        <v>8011</v>
      </c>
      <c r="X17" s="28">
        <f t="shared" si="0"/>
        <v>19352486</v>
      </c>
      <c r="Y17" s="28">
        <f t="shared" si="0"/>
        <v>-19344475</v>
      </c>
      <c r="Z17" s="29">
        <f>+IF(X17&lt;&gt;0,+(Y17/X17)*100,0)</f>
        <v>-99.958604801470983</v>
      </c>
      <c r="AA17" s="30">
        <f>SUM(AA6:AA16)</f>
        <v>19352486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-3815260</v>
      </c>
      <c r="F26" s="20">
        <v>-4606002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-4606002</v>
      </c>
      <c r="Y26" s="20">
        <v>4606002</v>
      </c>
      <c r="Z26" s="21">
        <v>-100</v>
      </c>
      <c r="AA26" s="22">
        <v>-4606002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-3815260</v>
      </c>
      <c r="F27" s="28">
        <f t="shared" si="1"/>
        <v>-4606002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-4606002</v>
      </c>
      <c r="Y27" s="28">
        <f t="shared" si="1"/>
        <v>4606002</v>
      </c>
      <c r="Z27" s="29">
        <f>+IF(X27&lt;&gt;0,+(Y27/X27)*100,0)</f>
        <v>-100</v>
      </c>
      <c r="AA27" s="30">
        <f>SUM(AA21:AA26)</f>
        <v>-4606002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19384</v>
      </c>
      <c r="D38" s="32">
        <f>+D17+D27+D36</f>
        <v>8011</v>
      </c>
      <c r="E38" s="33">
        <f t="shared" si="3"/>
        <v>15537226</v>
      </c>
      <c r="F38" s="2">
        <f t="shared" si="3"/>
        <v>14746484</v>
      </c>
      <c r="G38" s="2">
        <f t="shared" si="3"/>
        <v>0</v>
      </c>
      <c r="H38" s="2">
        <f t="shared" si="3"/>
        <v>1430</v>
      </c>
      <c r="I38" s="2">
        <f t="shared" si="3"/>
        <v>2230</v>
      </c>
      <c r="J38" s="2">
        <f t="shared" si="3"/>
        <v>3660</v>
      </c>
      <c r="K38" s="2">
        <f t="shared" si="3"/>
        <v>0</v>
      </c>
      <c r="L38" s="2">
        <f t="shared" si="3"/>
        <v>780</v>
      </c>
      <c r="M38" s="2">
        <f t="shared" si="3"/>
        <v>1310</v>
      </c>
      <c r="N38" s="2">
        <f t="shared" si="3"/>
        <v>2090</v>
      </c>
      <c r="O38" s="2">
        <f t="shared" si="3"/>
        <v>753</v>
      </c>
      <c r="P38" s="2">
        <f t="shared" si="3"/>
        <v>0</v>
      </c>
      <c r="Q38" s="2">
        <f t="shared" si="3"/>
        <v>625</v>
      </c>
      <c r="R38" s="2">
        <f t="shared" si="3"/>
        <v>1378</v>
      </c>
      <c r="S38" s="2">
        <f t="shared" si="3"/>
        <v>883</v>
      </c>
      <c r="T38" s="2">
        <f t="shared" si="3"/>
        <v>0</v>
      </c>
      <c r="U38" s="2">
        <f t="shared" si="3"/>
        <v>0</v>
      </c>
      <c r="V38" s="2">
        <f t="shared" si="3"/>
        <v>883</v>
      </c>
      <c r="W38" s="2">
        <f t="shared" si="3"/>
        <v>8011</v>
      </c>
      <c r="X38" s="2">
        <f t="shared" si="3"/>
        <v>14746484</v>
      </c>
      <c r="Y38" s="2">
        <f t="shared" si="3"/>
        <v>-14738473</v>
      </c>
      <c r="Z38" s="34">
        <f>+IF(X38&lt;&gt;0,+(Y38/X38)*100,0)</f>
        <v>-99.945675186030783</v>
      </c>
      <c r="AA38" s="35">
        <f>+AA17+AA27+AA36</f>
        <v>14746484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1430</v>
      </c>
      <c r="J39" s="2">
        <f>+G39</f>
        <v>0</v>
      </c>
      <c r="K39" s="2">
        <f>+I40+K60</f>
        <v>3660</v>
      </c>
      <c r="L39" s="2">
        <f>+K40+L60</f>
        <v>3660</v>
      </c>
      <c r="M39" s="2">
        <f>+L40+M60</f>
        <v>4440</v>
      </c>
      <c r="N39" s="2">
        <f>+K39</f>
        <v>3660</v>
      </c>
      <c r="O39" s="2">
        <f>+M40+O60</f>
        <v>5750</v>
      </c>
      <c r="P39" s="2">
        <f>+O40+P60</f>
        <v>6503</v>
      </c>
      <c r="Q39" s="2">
        <f>+P40+Q60</f>
        <v>6503</v>
      </c>
      <c r="R39" s="2">
        <f>+O39</f>
        <v>5750</v>
      </c>
      <c r="S39" s="2">
        <f>+Q40+S60</f>
        <v>7128</v>
      </c>
      <c r="T39" s="2">
        <f>+S40+T60</f>
        <v>8011</v>
      </c>
      <c r="U39" s="2">
        <f>+T40+U60</f>
        <v>8011</v>
      </c>
      <c r="V39" s="2">
        <f>+S39</f>
        <v>7128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19384</v>
      </c>
      <c r="D40" s="43">
        <f t="shared" ref="D40:AA40" si="4">+D38+D39</f>
        <v>8011</v>
      </c>
      <c r="E40" s="44">
        <f t="shared" si="4"/>
        <v>15537226</v>
      </c>
      <c r="F40" s="45">
        <f t="shared" si="4"/>
        <v>14746484</v>
      </c>
      <c r="G40" s="45">
        <f t="shared" si="4"/>
        <v>0</v>
      </c>
      <c r="H40" s="45">
        <f t="shared" si="4"/>
        <v>1430</v>
      </c>
      <c r="I40" s="45">
        <f t="shared" si="4"/>
        <v>3660</v>
      </c>
      <c r="J40" s="45">
        <f>+I40</f>
        <v>3660</v>
      </c>
      <c r="K40" s="45">
        <f t="shared" si="4"/>
        <v>3660</v>
      </c>
      <c r="L40" s="45">
        <f t="shared" si="4"/>
        <v>4440</v>
      </c>
      <c r="M40" s="45">
        <f t="shared" si="4"/>
        <v>5750</v>
      </c>
      <c r="N40" s="45">
        <f>+M40</f>
        <v>5750</v>
      </c>
      <c r="O40" s="45">
        <f t="shared" si="4"/>
        <v>6503</v>
      </c>
      <c r="P40" s="45">
        <f t="shared" si="4"/>
        <v>6503</v>
      </c>
      <c r="Q40" s="45">
        <f t="shared" si="4"/>
        <v>7128</v>
      </c>
      <c r="R40" s="45">
        <f>+Q40</f>
        <v>7128</v>
      </c>
      <c r="S40" s="45">
        <f t="shared" si="4"/>
        <v>8011</v>
      </c>
      <c r="T40" s="45">
        <f t="shared" si="4"/>
        <v>8011</v>
      </c>
      <c r="U40" s="45">
        <f t="shared" si="4"/>
        <v>8011</v>
      </c>
      <c r="V40" s="45">
        <f>+U40</f>
        <v>8011</v>
      </c>
      <c r="W40" s="45">
        <f>+V40</f>
        <v>8011</v>
      </c>
      <c r="X40" s="45">
        <f t="shared" si="4"/>
        <v>14746484</v>
      </c>
      <c r="Y40" s="45">
        <f t="shared" si="4"/>
        <v>-14738473</v>
      </c>
      <c r="Z40" s="46">
        <f>+IF(X40&lt;&gt;0,+(Y40/X40)*100,0)</f>
        <v>-99.945675186030783</v>
      </c>
      <c r="AA40" s="47">
        <f t="shared" si="4"/>
        <v>14746484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30677428</v>
      </c>
      <c r="G7" s="20"/>
      <c r="H7" s="20"/>
      <c r="I7" s="20"/>
      <c r="J7" s="20"/>
      <c r="K7" s="20">
        <v>7203</v>
      </c>
      <c r="L7" s="20">
        <v>2155</v>
      </c>
      <c r="M7" s="20">
        <v>2910</v>
      </c>
      <c r="N7" s="20">
        <v>12268</v>
      </c>
      <c r="O7" s="20">
        <v>2350</v>
      </c>
      <c r="P7" s="20">
        <v>5013</v>
      </c>
      <c r="Q7" s="20">
        <v>9170</v>
      </c>
      <c r="R7" s="20">
        <v>16533</v>
      </c>
      <c r="S7" s="20">
        <v>4404</v>
      </c>
      <c r="T7" s="20">
        <v>7788</v>
      </c>
      <c r="U7" s="20">
        <v>6724</v>
      </c>
      <c r="V7" s="20">
        <v>18916</v>
      </c>
      <c r="W7" s="20">
        <v>47717</v>
      </c>
      <c r="X7" s="20">
        <v>30677428</v>
      </c>
      <c r="Y7" s="20">
        <v>-30629711</v>
      </c>
      <c r="Z7" s="21">
        <v>-99.844455669490941</v>
      </c>
      <c r="AA7" s="22">
        <v>30677428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-13575820</v>
      </c>
      <c r="F14" s="20">
        <v>-24116460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-24116460</v>
      </c>
      <c r="Y14" s="20">
        <v>24116460</v>
      </c>
      <c r="Z14" s="21">
        <v>-100</v>
      </c>
      <c r="AA14" s="22">
        <v>-24116460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-13575820</v>
      </c>
      <c r="F17" s="28">
        <f t="shared" si="0"/>
        <v>6560968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7203</v>
      </c>
      <c r="L17" s="28">
        <f t="shared" si="0"/>
        <v>2155</v>
      </c>
      <c r="M17" s="28">
        <f t="shared" si="0"/>
        <v>2910</v>
      </c>
      <c r="N17" s="28">
        <f t="shared" si="0"/>
        <v>12268</v>
      </c>
      <c r="O17" s="28">
        <f t="shared" si="0"/>
        <v>2350</v>
      </c>
      <c r="P17" s="28">
        <f t="shared" si="0"/>
        <v>5013</v>
      </c>
      <c r="Q17" s="28">
        <f t="shared" si="0"/>
        <v>9170</v>
      </c>
      <c r="R17" s="28">
        <f t="shared" si="0"/>
        <v>16533</v>
      </c>
      <c r="S17" s="28">
        <f t="shared" si="0"/>
        <v>4404</v>
      </c>
      <c r="T17" s="28">
        <f t="shared" si="0"/>
        <v>7788</v>
      </c>
      <c r="U17" s="28">
        <f t="shared" si="0"/>
        <v>6724</v>
      </c>
      <c r="V17" s="28">
        <f t="shared" si="0"/>
        <v>18916</v>
      </c>
      <c r="W17" s="28">
        <f t="shared" si="0"/>
        <v>47717</v>
      </c>
      <c r="X17" s="28">
        <f t="shared" si="0"/>
        <v>6560968</v>
      </c>
      <c r="Y17" s="28">
        <f t="shared" si="0"/>
        <v>-6513251</v>
      </c>
      <c r="Z17" s="29">
        <f>+IF(X17&lt;&gt;0,+(Y17/X17)*100,0)</f>
        <v>-99.272714026344886</v>
      </c>
      <c r="AA17" s="30">
        <f>SUM(AA6:AA16)</f>
        <v>6560968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-2941500</v>
      </c>
      <c r="F26" s="20">
        <v>-1145610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-99449</v>
      </c>
      <c r="R26" s="20">
        <v>-99449</v>
      </c>
      <c r="S26" s="20"/>
      <c r="T26" s="20"/>
      <c r="U26" s="20"/>
      <c r="V26" s="20"/>
      <c r="W26" s="20">
        <v>-99449</v>
      </c>
      <c r="X26" s="20">
        <v>-1145610</v>
      </c>
      <c r="Y26" s="20">
        <v>1046161</v>
      </c>
      <c r="Z26" s="21">
        <v>-91.319122563525113</v>
      </c>
      <c r="AA26" s="22">
        <v>-1145610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-2941500</v>
      </c>
      <c r="F27" s="28">
        <f t="shared" si="1"/>
        <v>-1145610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-99449</v>
      </c>
      <c r="R27" s="28">
        <f t="shared" si="1"/>
        <v>-99449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-99449</v>
      </c>
      <c r="X27" s="28">
        <f t="shared" si="1"/>
        <v>-1145610</v>
      </c>
      <c r="Y27" s="28">
        <f t="shared" si="1"/>
        <v>1046161</v>
      </c>
      <c r="Z27" s="29">
        <f>+IF(X27&lt;&gt;0,+(Y27/X27)*100,0)</f>
        <v>-91.319122563525113</v>
      </c>
      <c r="AA27" s="30">
        <f>SUM(AA21:AA26)</f>
        <v>-1145610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>
        <v>-194500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-194500</v>
      </c>
      <c r="Y35" s="20">
        <v>194500</v>
      </c>
      <c r="Z35" s="21">
        <v>-100</v>
      </c>
      <c r="AA35" s="22">
        <v>-194500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-194500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-194500</v>
      </c>
      <c r="Y36" s="28">
        <f t="shared" si="2"/>
        <v>194500</v>
      </c>
      <c r="Z36" s="29">
        <f>+IF(X36&lt;&gt;0,+(Y36/X36)*100,0)</f>
        <v>-100</v>
      </c>
      <c r="AA36" s="30">
        <f>SUM(AA31:AA35)</f>
        <v>-194500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-16517320</v>
      </c>
      <c r="F38" s="2">
        <f t="shared" si="3"/>
        <v>5220858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7203</v>
      </c>
      <c r="L38" s="2">
        <f t="shared" si="3"/>
        <v>2155</v>
      </c>
      <c r="M38" s="2">
        <f t="shared" si="3"/>
        <v>2910</v>
      </c>
      <c r="N38" s="2">
        <f t="shared" si="3"/>
        <v>12268</v>
      </c>
      <c r="O38" s="2">
        <f t="shared" si="3"/>
        <v>2350</v>
      </c>
      <c r="P38" s="2">
        <f t="shared" si="3"/>
        <v>5013</v>
      </c>
      <c r="Q38" s="2">
        <f t="shared" si="3"/>
        <v>-90279</v>
      </c>
      <c r="R38" s="2">
        <f t="shared" si="3"/>
        <v>-82916</v>
      </c>
      <c r="S38" s="2">
        <f t="shared" si="3"/>
        <v>4404</v>
      </c>
      <c r="T38" s="2">
        <f t="shared" si="3"/>
        <v>7788</v>
      </c>
      <c r="U38" s="2">
        <f t="shared" si="3"/>
        <v>6724</v>
      </c>
      <c r="V38" s="2">
        <f t="shared" si="3"/>
        <v>18916</v>
      </c>
      <c r="W38" s="2">
        <f t="shared" si="3"/>
        <v>-51732</v>
      </c>
      <c r="X38" s="2">
        <f t="shared" si="3"/>
        <v>5220858</v>
      </c>
      <c r="Y38" s="2">
        <f t="shared" si="3"/>
        <v>-5272590</v>
      </c>
      <c r="Z38" s="34">
        <f>+IF(X38&lt;&gt;0,+(Y38/X38)*100,0)</f>
        <v>-100.99087161535519</v>
      </c>
      <c r="AA38" s="35">
        <f>+AA17+AA27+AA36</f>
        <v>5220858</v>
      </c>
    </row>
    <row r="39" spans="1:27" x14ac:dyDescent="0.25">
      <c r="A39" s="23" t="s">
        <v>61</v>
      </c>
      <c r="B39" s="17"/>
      <c r="C39" s="32"/>
      <c r="D39" s="32"/>
      <c r="E39" s="33">
        <v>963100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7203</v>
      </c>
      <c r="M39" s="2">
        <f>+L40+M60</f>
        <v>9358</v>
      </c>
      <c r="N39" s="2">
        <f>+K39</f>
        <v>0</v>
      </c>
      <c r="O39" s="2">
        <f>+M40+O60</f>
        <v>12268</v>
      </c>
      <c r="P39" s="2">
        <f>+O40+P60</f>
        <v>14618</v>
      </c>
      <c r="Q39" s="2">
        <f>+P40+Q60</f>
        <v>19631</v>
      </c>
      <c r="R39" s="2">
        <f>+O39</f>
        <v>12268</v>
      </c>
      <c r="S39" s="2">
        <f>+Q40+S60</f>
        <v>-70648</v>
      </c>
      <c r="T39" s="2">
        <f>+S40+T60</f>
        <v>-66244</v>
      </c>
      <c r="U39" s="2">
        <f>+T40+U60</f>
        <v>-58456</v>
      </c>
      <c r="V39" s="2">
        <f>+S39</f>
        <v>-70648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-15554220</v>
      </c>
      <c r="F40" s="45">
        <f t="shared" si="4"/>
        <v>5220858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7203</v>
      </c>
      <c r="L40" s="45">
        <f t="shared" si="4"/>
        <v>9358</v>
      </c>
      <c r="M40" s="45">
        <f t="shared" si="4"/>
        <v>12268</v>
      </c>
      <c r="N40" s="45">
        <f>+M40</f>
        <v>12268</v>
      </c>
      <c r="O40" s="45">
        <f t="shared" si="4"/>
        <v>14618</v>
      </c>
      <c r="P40" s="45">
        <f t="shared" si="4"/>
        <v>19631</v>
      </c>
      <c r="Q40" s="45">
        <f t="shared" si="4"/>
        <v>-70648</v>
      </c>
      <c r="R40" s="45">
        <f>+Q40</f>
        <v>-70648</v>
      </c>
      <c r="S40" s="45">
        <f t="shared" si="4"/>
        <v>-66244</v>
      </c>
      <c r="T40" s="45">
        <f t="shared" si="4"/>
        <v>-58456</v>
      </c>
      <c r="U40" s="45">
        <f t="shared" si="4"/>
        <v>-51732</v>
      </c>
      <c r="V40" s="45">
        <f>+U40</f>
        <v>-51732</v>
      </c>
      <c r="W40" s="45">
        <f>+V40</f>
        <v>-51732</v>
      </c>
      <c r="X40" s="45">
        <f t="shared" si="4"/>
        <v>5220858</v>
      </c>
      <c r="Y40" s="45">
        <f t="shared" si="4"/>
        <v>-5272590</v>
      </c>
      <c r="Z40" s="46">
        <f>+IF(X40&lt;&gt;0,+(Y40/X40)*100,0)</f>
        <v>-100.99087161535519</v>
      </c>
      <c r="AA40" s="47">
        <f t="shared" si="4"/>
        <v>5220858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11947439</v>
      </c>
      <c r="F7" s="20">
        <v>11829838</v>
      </c>
      <c r="G7" s="20"/>
      <c r="H7" s="20"/>
      <c r="I7" s="20"/>
      <c r="J7" s="20"/>
      <c r="K7" s="20"/>
      <c r="L7" s="20"/>
      <c r="M7" s="20">
        <v>20477</v>
      </c>
      <c r="N7" s="20">
        <v>20477</v>
      </c>
      <c r="O7" s="20"/>
      <c r="P7" s="20"/>
      <c r="Q7" s="20"/>
      <c r="R7" s="20"/>
      <c r="S7" s="20"/>
      <c r="T7" s="20"/>
      <c r="U7" s="20"/>
      <c r="V7" s="20"/>
      <c r="W7" s="20">
        <v>20477</v>
      </c>
      <c r="X7" s="20">
        <v>11829838</v>
      </c>
      <c r="Y7" s="20">
        <v>-11809361</v>
      </c>
      <c r="Z7" s="21">
        <v>-99.826903800373259</v>
      </c>
      <c r="AA7" s="22">
        <v>11829838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3981751</v>
      </c>
      <c r="F9" s="20">
        <v>3981751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3981751</v>
      </c>
      <c r="Y9" s="20">
        <v>-3981751</v>
      </c>
      <c r="Z9" s="21">
        <v>-100</v>
      </c>
      <c r="AA9" s="22">
        <v>3981751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43000</v>
      </c>
      <c r="G10" s="20"/>
      <c r="H10" s="20"/>
      <c r="I10" s="20"/>
      <c r="J10" s="20"/>
      <c r="K10" s="20"/>
      <c r="L10" s="20">
        <v>141296</v>
      </c>
      <c r="M10" s="20">
        <v>13330</v>
      </c>
      <c r="N10" s="20">
        <v>154626</v>
      </c>
      <c r="O10" s="20"/>
      <c r="P10" s="20"/>
      <c r="Q10" s="20">
        <v>13330</v>
      </c>
      <c r="R10" s="20">
        <v>13330</v>
      </c>
      <c r="S10" s="20">
        <v>6665</v>
      </c>
      <c r="T10" s="20">
        <v>8560</v>
      </c>
      <c r="U10" s="20">
        <v>7490</v>
      </c>
      <c r="V10" s="20">
        <v>22715</v>
      </c>
      <c r="W10" s="20">
        <v>190671</v>
      </c>
      <c r="X10" s="20">
        <v>43000</v>
      </c>
      <c r="Y10" s="20">
        <v>147671</v>
      </c>
      <c r="Z10" s="21">
        <v>343.42093023255813</v>
      </c>
      <c r="AA10" s="22">
        <v>43000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404800</v>
      </c>
      <c r="F11" s="20">
        <v>267000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267000</v>
      </c>
      <c r="Y11" s="20">
        <v>-267000</v>
      </c>
      <c r="Z11" s="21">
        <v>-100</v>
      </c>
      <c r="AA11" s="22">
        <v>267000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-521000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-521000</v>
      </c>
      <c r="Y14" s="20">
        <v>521000</v>
      </c>
      <c r="Z14" s="21">
        <v>-100</v>
      </c>
      <c r="AA14" s="22">
        <v>-521000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16333990</v>
      </c>
      <c r="F17" s="28">
        <f t="shared" si="0"/>
        <v>15600589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141296</v>
      </c>
      <c r="M17" s="28">
        <f t="shared" si="0"/>
        <v>33807</v>
      </c>
      <c r="N17" s="28">
        <f t="shared" si="0"/>
        <v>175103</v>
      </c>
      <c r="O17" s="28">
        <f t="shared" si="0"/>
        <v>0</v>
      </c>
      <c r="P17" s="28">
        <f t="shared" si="0"/>
        <v>0</v>
      </c>
      <c r="Q17" s="28">
        <f t="shared" si="0"/>
        <v>13330</v>
      </c>
      <c r="R17" s="28">
        <f t="shared" si="0"/>
        <v>13330</v>
      </c>
      <c r="S17" s="28">
        <f t="shared" si="0"/>
        <v>6665</v>
      </c>
      <c r="T17" s="28">
        <f t="shared" si="0"/>
        <v>8560</v>
      </c>
      <c r="U17" s="28">
        <f t="shared" si="0"/>
        <v>7490</v>
      </c>
      <c r="V17" s="28">
        <f t="shared" si="0"/>
        <v>22715</v>
      </c>
      <c r="W17" s="28">
        <f t="shared" si="0"/>
        <v>211148</v>
      </c>
      <c r="X17" s="28">
        <f t="shared" si="0"/>
        <v>15600589</v>
      </c>
      <c r="Y17" s="28">
        <f t="shared" si="0"/>
        <v>-15389441</v>
      </c>
      <c r="Z17" s="29">
        <f>+IF(X17&lt;&gt;0,+(Y17/X17)*100,0)</f>
        <v>-98.646538281343098</v>
      </c>
      <c r="AA17" s="30">
        <f>SUM(AA6:AA16)</f>
        <v>15600589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-747400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-747400</v>
      </c>
      <c r="Y26" s="20">
        <v>747400</v>
      </c>
      <c r="Z26" s="21">
        <v>-100</v>
      </c>
      <c r="AA26" s="22">
        <v>-747400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-747400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-747400</v>
      </c>
      <c r="Y27" s="28">
        <f t="shared" si="1"/>
        <v>747400</v>
      </c>
      <c r="Z27" s="29">
        <f>+IF(X27&lt;&gt;0,+(Y27/X27)*100,0)</f>
        <v>-100</v>
      </c>
      <c r="AA27" s="30">
        <f>SUM(AA21:AA26)</f>
        <v>-747400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16333990</v>
      </c>
      <c r="F38" s="2">
        <f t="shared" si="3"/>
        <v>14853189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141296</v>
      </c>
      <c r="M38" s="2">
        <f t="shared" si="3"/>
        <v>33807</v>
      </c>
      <c r="N38" s="2">
        <f t="shared" si="3"/>
        <v>175103</v>
      </c>
      <c r="O38" s="2">
        <f t="shared" si="3"/>
        <v>0</v>
      </c>
      <c r="P38" s="2">
        <f t="shared" si="3"/>
        <v>0</v>
      </c>
      <c r="Q38" s="2">
        <f t="shared" si="3"/>
        <v>13330</v>
      </c>
      <c r="R38" s="2">
        <f t="shared" si="3"/>
        <v>13330</v>
      </c>
      <c r="S38" s="2">
        <f t="shared" si="3"/>
        <v>6665</v>
      </c>
      <c r="T38" s="2">
        <f t="shared" si="3"/>
        <v>8560</v>
      </c>
      <c r="U38" s="2">
        <f t="shared" si="3"/>
        <v>7490</v>
      </c>
      <c r="V38" s="2">
        <f t="shared" si="3"/>
        <v>22715</v>
      </c>
      <c r="W38" s="2">
        <f t="shared" si="3"/>
        <v>211148</v>
      </c>
      <c r="X38" s="2">
        <f t="shared" si="3"/>
        <v>14853189</v>
      </c>
      <c r="Y38" s="2">
        <f t="shared" si="3"/>
        <v>-14642041</v>
      </c>
      <c r="Z38" s="34">
        <f>+IF(X38&lt;&gt;0,+(Y38/X38)*100,0)</f>
        <v>-98.578433224003277</v>
      </c>
      <c r="AA38" s="35">
        <f>+AA17+AA27+AA36</f>
        <v>14853189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141296</v>
      </c>
      <c r="N39" s="2">
        <f>+K39</f>
        <v>0</v>
      </c>
      <c r="O39" s="2">
        <f>+M40+O60</f>
        <v>175103</v>
      </c>
      <c r="P39" s="2">
        <f>+O40+P60</f>
        <v>175103</v>
      </c>
      <c r="Q39" s="2">
        <f>+P40+Q60</f>
        <v>175103</v>
      </c>
      <c r="R39" s="2">
        <f>+O39</f>
        <v>175103</v>
      </c>
      <c r="S39" s="2">
        <f>+Q40+S60</f>
        <v>188433</v>
      </c>
      <c r="T39" s="2">
        <f>+S40+T60</f>
        <v>195098</v>
      </c>
      <c r="U39" s="2">
        <f>+T40+U60</f>
        <v>203658</v>
      </c>
      <c r="V39" s="2">
        <f>+S39</f>
        <v>188433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16333990</v>
      </c>
      <c r="F40" s="45">
        <f t="shared" si="4"/>
        <v>14853189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141296</v>
      </c>
      <c r="M40" s="45">
        <f t="shared" si="4"/>
        <v>175103</v>
      </c>
      <c r="N40" s="45">
        <f>+M40</f>
        <v>175103</v>
      </c>
      <c r="O40" s="45">
        <f t="shared" si="4"/>
        <v>175103</v>
      </c>
      <c r="P40" s="45">
        <f t="shared" si="4"/>
        <v>175103</v>
      </c>
      <c r="Q40" s="45">
        <f t="shared" si="4"/>
        <v>188433</v>
      </c>
      <c r="R40" s="45">
        <f>+Q40</f>
        <v>188433</v>
      </c>
      <c r="S40" s="45">
        <f t="shared" si="4"/>
        <v>195098</v>
      </c>
      <c r="T40" s="45">
        <f t="shared" si="4"/>
        <v>203658</v>
      </c>
      <c r="U40" s="45">
        <f t="shared" si="4"/>
        <v>211148</v>
      </c>
      <c r="V40" s="45">
        <f>+U40</f>
        <v>211148</v>
      </c>
      <c r="W40" s="45">
        <f>+V40</f>
        <v>211148</v>
      </c>
      <c r="X40" s="45">
        <f t="shared" si="4"/>
        <v>14853189</v>
      </c>
      <c r="Y40" s="45">
        <f t="shared" si="4"/>
        <v>-14642041</v>
      </c>
      <c r="Z40" s="46">
        <f>+IF(X40&lt;&gt;0,+(Y40/X40)*100,0)</f>
        <v>-98.578433224003277</v>
      </c>
      <c r="AA40" s="47">
        <f t="shared" si="4"/>
        <v>14853189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12412534</v>
      </c>
      <c r="F7" s="20">
        <v>11962534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11962534</v>
      </c>
      <c r="Y7" s="20">
        <v>-11962534</v>
      </c>
      <c r="Z7" s="21">
        <v>-100</v>
      </c>
      <c r="AA7" s="22">
        <v>11962534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</v>
      </c>
      <c r="F8" s="20">
        <v>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15000</v>
      </c>
      <c r="Y8" s="20">
        <v>-15000</v>
      </c>
      <c r="Z8" s="21">
        <v>-100</v>
      </c>
      <c r="AA8" s="22">
        <v>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-2315325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-2315325</v>
      </c>
      <c r="Y15" s="20">
        <v>2315325</v>
      </c>
      <c r="Z15" s="21">
        <v>-100</v>
      </c>
      <c r="AA15" s="22">
        <v>-2315325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12427534</v>
      </c>
      <c r="F17" s="28">
        <f t="shared" si="0"/>
        <v>9662209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9662209</v>
      </c>
      <c r="Y17" s="28">
        <f t="shared" si="0"/>
        <v>-9662209</v>
      </c>
      <c r="Z17" s="29">
        <f>+IF(X17&lt;&gt;0,+(Y17/X17)*100,0)</f>
        <v>-100</v>
      </c>
      <c r="AA17" s="30">
        <f>SUM(AA6:AA16)</f>
        <v>9662209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-255000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-255000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12172534</v>
      </c>
      <c r="F38" s="2">
        <f t="shared" si="3"/>
        <v>9662209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9662209</v>
      </c>
      <c r="Y38" s="2">
        <f t="shared" si="3"/>
        <v>-9662209</v>
      </c>
      <c r="Z38" s="34">
        <f>+IF(X38&lt;&gt;0,+(Y38/X38)*100,0)</f>
        <v>-100</v>
      </c>
      <c r="AA38" s="35">
        <f>+AA17+AA27+AA36</f>
        <v>9662209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12172534</v>
      </c>
      <c r="F40" s="45">
        <f t="shared" si="4"/>
        <v>9662209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9662209</v>
      </c>
      <c r="Y40" s="45">
        <f t="shared" si="4"/>
        <v>-9662209</v>
      </c>
      <c r="Z40" s="46">
        <f>+IF(X40&lt;&gt;0,+(Y40/X40)*100,0)</f>
        <v>-100</v>
      </c>
      <c r="AA40" s="47">
        <f t="shared" si="4"/>
        <v>9662209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701</v>
      </c>
      <c r="D7" s="18"/>
      <c r="E7" s="19">
        <v>4144640</v>
      </c>
      <c r="F7" s="20">
        <v>4308540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4308540</v>
      </c>
      <c r="Y7" s="20">
        <v>-4308540</v>
      </c>
      <c r="Z7" s="21">
        <v>-100</v>
      </c>
      <c r="AA7" s="22">
        <v>4308540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7570000</v>
      </c>
      <c r="F9" s="20">
        <v>7570000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7570000</v>
      </c>
      <c r="Y9" s="20">
        <v>-7570000</v>
      </c>
      <c r="Z9" s="21">
        <v>-100</v>
      </c>
      <c r="AA9" s="22">
        <v>7570000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-873</v>
      </c>
      <c r="N14" s="20">
        <v>-873</v>
      </c>
      <c r="O14" s="20">
        <v>-44383</v>
      </c>
      <c r="P14" s="20">
        <v>-3323</v>
      </c>
      <c r="Q14" s="20"/>
      <c r="R14" s="20">
        <v>-47706</v>
      </c>
      <c r="S14" s="20"/>
      <c r="T14" s="20"/>
      <c r="U14" s="20">
        <v>-40138</v>
      </c>
      <c r="V14" s="20">
        <v>-40138</v>
      </c>
      <c r="W14" s="20">
        <v>-88717</v>
      </c>
      <c r="X14" s="20"/>
      <c r="Y14" s="20">
        <v>-88717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701</v>
      </c>
      <c r="D17" s="26">
        <f>SUM(D6:D16)</f>
        <v>0</v>
      </c>
      <c r="E17" s="27">
        <f t="shared" si="0"/>
        <v>11714640</v>
      </c>
      <c r="F17" s="28">
        <f t="shared" si="0"/>
        <v>11878540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-873</v>
      </c>
      <c r="N17" s="28">
        <f t="shared" si="0"/>
        <v>-873</v>
      </c>
      <c r="O17" s="28">
        <f t="shared" si="0"/>
        <v>-44383</v>
      </c>
      <c r="P17" s="28">
        <f t="shared" si="0"/>
        <v>-3323</v>
      </c>
      <c r="Q17" s="28">
        <f t="shared" si="0"/>
        <v>0</v>
      </c>
      <c r="R17" s="28">
        <f t="shared" si="0"/>
        <v>-47706</v>
      </c>
      <c r="S17" s="28">
        <f t="shared" si="0"/>
        <v>0</v>
      </c>
      <c r="T17" s="28">
        <f t="shared" si="0"/>
        <v>0</v>
      </c>
      <c r="U17" s="28">
        <f t="shared" si="0"/>
        <v>-40138</v>
      </c>
      <c r="V17" s="28">
        <f t="shared" si="0"/>
        <v>-40138</v>
      </c>
      <c r="W17" s="28">
        <f t="shared" si="0"/>
        <v>-88717</v>
      </c>
      <c r="X17" s="28">
        <f t="shared" si="0"/>
        <v>11878540</v>
      </c>
      <c r="Y17" s="28">
        <f t="shared" si="0"/>
        <v>-11967257</v>
      </c>
      <c r="Z17" s="29">
        <f>+IF(X17&lt;&gt;0,+(Y17/X17)*100,0)</f>
        <v>-100.74686788106956</v>
      </c>
      <c r="AA17" s="30">
        <f>SUM(AA6:AA16)</f>
        <v>11878540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701</v>
      </c>
      <c r="D38" s="32">
        <f>+D17+D27+D36</f>
        <v>0</v>
      </c>
      <c r="E38" s="33">
        <f t="shared" si="3"/>
        <v>11714640</v>
      </c>
      <c r="F38" s="2">
        <f t="shared" si="3"/>
        <v>11878540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-873</v>
      </c>
      <c r="N38" s="2">
        <f t="shared" si="3"/>
        <v>-873</v>
      </c>
      <c r="O38" s="2">
        <f t="shared" si="3"/>
        <v>-44383</v>
      </c>
      <c r="P38" s="2">
        <f t="shared" si="3"/>
        <v>-3323</v>
      </c>
      <c r="Q38" s="2">
        <f t="shared" si="3"/>
        <v>0</v>
      </c>
      <c r="R38" s="2">
        <f t="shared" si="3"/>
        <v>-47706</v>
      </c>
      <c r="S38" s="2">
        <f t="shared" si="3"/>
        <v>0</v>
      </c>
      <c r="T38" s="2">
        <f t="shared" si="3"/>
        <v>0</v>
      </c>
      <c r="U38" s="2">
        <f t="shared" si="3"/>
        <v>-40138</v>
      </c>
      <c r="V38" s="2">
        <f t="shared" si="3"/>
        <v>-40138</v>
      </c>
      <c r="W38" s="2">
        <f t="shared" si="3"/>
        <v>-88717</v>
      </c>
      <c r="X38" s="2">
        <f t="shared" si="3"/>
        <v>11878540</v>
      </c>
      <c r="Y38" s="2">
        <f t="shared" si="3"/>
        <v>-11967257</v>
      </c>
      <c r="Z38" s="34">
        <f>+IF(X38&lt;&gt;0,+(Y38/X38)*100,0)</f>
        <v>-100.74686788106956</v>
      </c>
      <c r="AA38" s="35">
        <f>+AA17+AA27+AA36</f>
        <v>11878540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-873</v>
      </c>
      <c r="P39" s="2">
        <f>+O40+P60</f>
        <v>-45256</v>
      </c>
      <c r="Q39" s="2">
        <f>+P40+Q60</f>
        <v>-48579</v>
      </c>
      <c r="R39" s="2">
        <f>+O39</f>
        <v>-873</v>
      </c>
      <c r="S39" s="2">
        <f>+Q40+S60</f>
        <v>-48579</v>
      </c>
      <c r="T39" s="2">
        <f>+S40+T60</f>
        <v>-48579</v>
      </c>
      <c r="U39" s="2">
        <f>+T40+U60</f>
        <v>-48579</v>
      </c>
      <c r="V39" s="2">
        <f>+S39</f>
        <v>-48579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701</v>
      </c>
      <c r="D40" s="43">
        <f t="shared" ref="D40:AA40" si="4">+D38+D39</f>
        <v>0</v>
      </c>
      <c r="E40" s="44">
        <f t="shared" si="4"/>
        <v>11714640</v>
      </c>
      <c r="F40" s="45">
        <f t="shared" si="4"/>
        <v>11878540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-873</v>
      </c>
      <c r="N40" s="45">
        <f>+M40</f>
        <v>-873</v>
      </c>
      <c r="O40" s="45">
        <f t="shared" si="4"/>
        <v>-45256</v>
      </c>
      <c r="P40" s="45">
        <f t="shared" si="4"/>
        <v>-48579</v>
      </c>
      <c r="Q40" s="45">
        <f t="shared" si="4"/>
        <v>-48579</v>
      </c>
      <c r="R40" s="45">
        <f>+Q40</f>
        <v>-48579</v>
      </c>
      <c r="S40" s="45">
        <f t="shared" si="4"/>
        <v>-48579</v>
      </c>
      <c r="T40" s="45">
        <f t="shared" si="4"/>
        <v>-48579</v>
      </c>
      <c r="U40" s="45">
        <f t="shared" si="4"/>
        <v>-88717</v>
      </c>
      <c r="V40" s="45">
        <f>+U40</f>
        <v>-88717</v>
      </c>
      <c r="W40" s="45">
        <f>+V40</f>
        <v>-88717</v>
      </c>
      <c r="X40" s="45">
        <f t="shared" si="4"/>
        <v>11878540</v>
      </c>
      <c r="Y40" s="45">
        <f t="shared" si="4"/>
        <v>-11967257</v>
      </c>
      <c r="Z40" s="46">
        <f>+IF(X40&lt;&gt;0,+(Y40/X40)*100,0)</f>
        <v>-100.74686788106956</v>
      </c>
      <c r="AA40" s="47">
        <f t="shared" si="4"/>
        <v>11878540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-685654</v>
      </c>
      <c r="D6" s="18"/>
      <c r="E6" s="19"/>
      <c r="F6" s="20"/>
      <c r="G6" s="20"/>
      <c r="H6" s="20"/>
      <c r="I6" s="20">
        <v>-3245808</v>
      </c>
      <c r="J6" s="20">
        <v>-3245808</v>
      </c>
      <c r="K6" s="20">
        <v>-1146549</v>
      </c>
      <c r="L6" s="20">
        <v>-1104102</v>
      </c>
      <c r="M6" s="20">
        <v>-1107829</v>
      </c>
      <c r="N6" s="20">
        <v>-3358480</v>
      </c>
      <c r="O6" s="20">
        <v>-1298196</v>
      </c>
      <c r="P6" s="20">
        <v>-1059727</v>
      </c>
      <c r="Q6" s="20">
        <v>-1461883</v>
      </c>
      <c r="R6" s="20">
        <v>-3819806</v>
      </c>
      <c r="S6" s="20">
        <v>-1184930</v>
      </c>
      <c r="T6" s="20">
        <v>-2167571</v>
      </c>
      <c r="U6" s="20">
        <v>-983176</v>
      </c>
      <c r="V6" s="20">
        <v>-4335677</v>
      </c>
      <c r="W6" s="20">
        <v>-14759771</v>
      </c>
      <c r="X6" s="20"/>
      <c r="Y6" s="20">
        <v>-14759771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566</v>
      </c>
      <c r="D7" s="18"/>
      <c r="E7" s="19"/>
      <c r="F7" s="20"/>
      <c r="G7" s="20">
        <v>2682</v>
      </c>
      <c r="H7" s="20">
        <v>-248168</v>
      </c>
      <c r="I7" s="20">
        <v>3567</v>
      </c>
      <c r="J7" s="20">
        <v>-241919</v>
      </c>
      <c r="K7" s="20">
        <v>-1882945</v>
      </c>
      <c r="L7" s="20">
        <v>-1820300</v>
      </c>
      <c r="M7" s="20">
        <v>-2002046</v>
      </c>
      <c r="N7" s="20">
        <v>-5705291</v>
      </c>
      <c r="O7" s="20">
        <v>-3591569</v>
      </c>
      <c r="P7" s="20">
        <v>-2915045</v>
      </c>
      <c r="Q7" s="20">
        <v>-2224558</v>
      </c>
      <c r="R7" s="20">
        <v>-8731172</v>
      </c>
      <c r="S7" s="20">
        <v>-1848709</v>
      </c>
      <c r="T7" s="20">
        <v>-1572364</v>
      </c>
      <c r="U7" s="20">
        <v>-3837150</v>
      </c>
      <c r="V7" s="20">
        <v>-7258223</v>
      </c>
      <c r="W7" s="20">
        <v>-21936605</v>
      </c>
      <c r="X7" s="20"/>
      <c r="Y7" s="20">
        <v>-21936605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-129844</v>
      </c>
      <c r="T8" s="20"/>
      <c r="U8" s="20"/>
      <c r="V8" s="20">
        <v>-129844</v>
      </c>
      <c r="W8" s="20">
        <v>-129844</v>
      </c>
      <c r="X8" s="20"/>
      <c r="Y8" s="20">
        <v>-129844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-685088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2682</v>
      </c>
      <c r="H17" s="28">
        <f t="shared" si="0"/>
        <v>-248168</v>
      </c>
      <c r="I17" s="28">
        <f t="shared" si="0"/>
        <v>-3242241</v>
      </c>
      <c r="J17" s="28">
        <f t="shared" si="0"/>
        <v>-3487727</v>
      </c>
      <c r="K17" s="28">
        <f t="shared" si="0"/>
        <v>-3029494</v>
      </c>
      <c r="L17" s="28">
        <f t="shared" si="0"/>
        <v>-2924402</v>
      </c>
      <c r="M17" s="28">
        <f t="shared" si="0"/>
        <v>-3109875</v>
      </c>
      <c r="N17" s="28">
        <f t="shared" si="0"/>
        <v>-9063771</v>
      </c>
      <c r="O17" s="28">
        <f t="shared" si="0"/>
        <v>-4889765</v>
      </c>
      <c r="P17" s="28">
        <f t="shared" si="0"/>
        <v>-3974772</v>
      </c>
      <c r="Q17" s="28">
        <f t="shared" si="0"/>
        <v>-3686441</v>
      </c>
      <c r="R17" s="28">
        <f t="shared" si="0"/>
        <v>-12550978</v>
      </c>
      <c r="S17" s="28">
        <f t="shared" si="0"/>
        <v>-3163483</v>
      </c>
      <c r="T17" s="28">
        <f t="shared" si="0"/>
        <v>-3739935</v>
      </c>
      <c r="U17" s="28">
        <f t="shared" si="0"/>
        <v>-4820326</v>
      </c>
      <c r="V17" s="28">
        <f t="shared" si="0"/>
        <v>-11723744</v>
      </c>
      <c r="W17" s="28">
        <f t="shared" si="0"/>
        <v>-36826220</v>
      </c>
      <c r="X17" s="28">
        <f t="shared" si="0"/>
        <v>0</v>
      </c>
      <c r="Y17" s="28">
        <f t="shared" si="0"/>
        <v>-36826220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-685088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2682</v>
      </c>
      <c r="H38" s="2">
        <f t="shared" si="3"/>
        <v>-248168</v>
      </c>
      <c r="I38" s="2">
        <f t="shared" si="3"/>
        <v>-3242241</v>
      </c>
      <c r="J38" s="2">
        <f t="shared" si="3"/>
        <v>-3487727</v>
      </c>
      <c r="K38" s="2">
        <f t="shared" si="3"/>
        <v>-3029494</v>
      </c>
      <c r="L38" s="2">
        <f t="shared" si="3"/>
        <v>-2924402</v>
      </c>
      <c r="M38" s="2">
        <f t="shared" si="3"/>
        <v>-3109875</v>
      </c>
      <c r="N38" s="2">
        <f t="shared" si="3"/>
        <v>-9063771</v>
      </c>
      <c r="O38" s="2">
        <f t="shared" si="3"/>
        <v>-4889765</v>
      </c>
      <c r="P38" s="2">
        <f t="shared" si="3"/>
        <v>-3974772</v>
      </c>
      <c r="Q38" s="2">
        <f t="shared" si="3"/>
        <v>-3686441</v>
      </c>
      <c r="R38" s="2">
        <f t="shared" si="3"/>
        <v>-12550978</v>
      </c>
      <c r="S38" s="2">
        <f t="shared" si="3"/>
        <v>-3163483</v>
      </c>
      <c r="T38" s="2">
        <f t="shared" si="3"/>
        <v>-3739935</v>
      </c>
      <c r="U38" s="2">
        <f t="shared" si="3"/>
        <v>-4820326</v>
      </c>
      <c r="V38" s="2">
        <f t="shared" si="3"/>
        <v>-11723744</v>
      </c>
      <c r="W38" s="2">
        <f t="shared" si="3"/>
        <v>-36826220</v>
      </c>
      <c r="X38" s="2">
        <f t="shared" si="3"/>
        <v>0</v>
      </c>
      <c r="Y38" s="2">
        <f t="shared" si="3"/>
        <v>-36826220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2682</v>
      </c>
      <c r="I39" s="2">
        <f>+H40+I60</f>
        <v>-245486</v>
      </c>
      <c r="J39" s="2">
        <f>+G39</f>
        <v>0</v>
      </c>
      <c r="K39" s="2">
        <f>+I40+K60</f>
        <v>-3487727</v>
      </c>
      <c r="L39" s="2">
        <f>+K40+L60</f>
        <v>-6517221</v>
      </c>
      <c r="M39" s="2">
        <f>+L40+M60</f>
        <v>-9441623</v>
      </c>
      <c r="N39" s="2">
        <f>+K39</f>
        <v>-3487727</v>
      </c>
      <c r="O39" s="2">
        <f>+M40+O60</f>
        <v>-12551498</v>
      </c>
      <c r="P39" s="2">
        <f>+O40+P60</f>
        <v>-17441263</v>
      </c>
      <c r="Q39" s="2">
        <f>+P40+Q60</f>
        <v>-21416035</v>
      </c>
      <c r="R39" s="2">
        <f>+O39</f>
        <v>-12551498</v>
      </c>
      <c r="S39" s="2">
        <f>+Q40+S60</f>
        <v>-25102476</v>
      </c>
      <c r="T39" s="2">
        <f>+S40+T60</f>
        <v>-28265959</v>
      </c>
      <c r="U39" s="2">
        <f>+T40+U60</f>
        <v>-32005894</v>
      </c>
      <c r="V39" s="2">
        <f>+S39</f>
        <v>-25102476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-685088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2682</v>
      </c>
      <c r="H40" s="45">
        <f t="shared" si="4"/>
        <v>-245486</v>
      </c>
      <c r="I40" s="45">
        <f t="shared" si="4"/>
        <v>-3487727</v>
      </c>
      <c r="J40" s="45">
        <f>+I40</f>
        <v>-3487727</v>
      </c>
      <c r="K40" s="45">
        <f t="shared" si="4"/>
        <v>-6517221</v>
      </c>
      <c r="L40" s="45">
        <f t="shared" si="4"/>
        <v>-9441623</v>
      </c>
      <c r="M40" s="45">
        <f t="shared" si="4"/>
        <v>-12551498</v>
      </c>
      <c r="N40" s="45">
        <f>+M40</f>
        <v>-12551498</v>
      </c>
      <c r="O40" s="45">
        <f t="shared" si="4"/>
        <v>-17441263</v>
      </c>
      <c r="P40" s="45">
        <f t="shared" si="4"/>
        <v>-21416035</v>
      </c>
      <c r="Q40" s="45">
        <f t="shared" si="4"/>
        <v>-25102476</v>
      </c>
      <c r="R40" s="45">
        <f>+Q40</f>
        <v>-25102476</v>
      </c>
      <c r="S40" s="45">
        <f t="shared" si="4"/>
        <v>-28265959</v>
      </c>
      <c r="T40" s="45">
        <f t="shared" si="4"/>
        <v>-32005894</v>
      </c>
      <c r="U40" s="45">
        <f t="shared" si="4"/>
        <v>-36826220</v>
      </c>
      <c r="V40" s="45">
        <f>+U40</f>
        <v>-36826220</v>
      </c>
      <c r="W40" s="45">
        <f>+V40</f>
        <v>-36826220</v>
      </c>
      <c r="X40" s="45">
        <f t="shared" si="4"/>
        <v>0</v>
      </c>
      <c r="Y40" s="45">
        <f t="shared" si="4"/>
        <v>-36826220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1990</v>
      </c>
      <c r="D6" s="18"/>
      <c r="E6" s="19"/>
      <c r="F6" s="20"/>
      <c r="G6" s="20">
        <v>44</v>
      </c>
      <c r="H6" s="20"/>
      <c r="I6" s="20">
        <v>115</v>
      </c>
      <c r="J6" s="20">
        <v>159</v>
      </c>
      <c r="K6" s="20"/>
      <c r="L6" s="20">
        <v>256</v>
      </c>
      <c r="M6" s="20"/>
      <c r="N6" s="20">
        <v>256</v>
      </c>
      <c r="O6" s="20"/>
      <c r="P6" s="20">
        <v>482</v>
      </c>
      <c r="Q6" s="20"/>
      <c r="R6" s="20">
        <v>482</v>
      </c>
      <c r="S6" s="20"/>
      <c r="T6" s="20"/>
      <c r="U6" s="20">
        <v>83</v>
      </c>
      <c r="V6" s="20">
        <v>83</v>
      </c>
      <c r="W6" s="20">
        <v>980</v>
      </c>
      <c r="X6" s="20"/>
      <c r="Y6" s="20">
        <v>980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4395</v>
      </c>
      <c r="D7" s="18"/>
      <c r="E7" s="19">
        <v>106467000</v>
      </c>
      <c r="F7" s="20">
        <v>107058000</v>
      </c>
      <c r="G7" s="20">
        <v>43</v>
      </c>
      <c r="H7" s="20">
        <v>73</v>
      </c>
      <c r="I7" s="20">
        <v>443</v>
      </c>
      <c r="J7" s="20">
        <v>559</v>
      </c>
      <c r="K7" s="20">
        <v>580</v>
      </c>
      <c r="L7" s="20">
        <v>280</v>
      </c>
      <c r="M7" s="20">
        <v>251</v>
      </c>
      <c r="N7" s="20">
        <v>1111</v>
      </c>
      <c r="O7" s="20">
        <v>606</v>
      </c>
      <c r="P7" s="20">
        <v>499</v>
      </c>
      <c r="Q7" s="20">
        <v>103</v>
      </c>
      <c r="R7" s="20">
        <v>1208</v>
      </c>
      <c r="S7" s="20">
        <v>631</v>
      </c>
      <c r="T7" s="20">
        <v>192</v>
      </c>
      <c r="U7" s="20">
        <v>577</v>
      </c>
      <c r="V7" s="20">
        <v>1400</v>
      </c>
      <c r="W7" s="20">
        <v>4278</v>
      </c>
      <c r="X7" s="20">
        <v>107058000</v>
      </c>
      <c r="Y7" s="20">
        <v>-107053722</v>
      </c>
      <c r="Z7" s="21">
        <v>-99.996004035195867</v>
      </c>
      <c r="AA7" s="22">
        <v>107058000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43190292</v>
      </c>
      <c r="F9" s="20">
        <v>43346695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43346695</v>
      </c>
      <c r="Y9" s="20">
        <v>-43346695</v>
      </c>
      <c r="Z9" s="21">
        <v>-100</v>
      </c>
      <c r="AA9" s="22">
        <v>43346695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40140253</v>
      </c>
      <c r="D14" s="18"/>
      <c r="E14" s="19"/>
      <c r="F14" s="20"/>
      <c r="G14" s="20">
        <v>481731</v>
      </c>
      <c r="H14" s="20">
        <v>2237083</v>
      </c>
      <c r="I14" s="20">
        <v>3346417</v>
      </c>
      <c r="J14" s="20">
        <v>6065231</v>
      </c>
      <c r="K14" s="20">
        <v>3450891</v>
      </c>
      <c r="L14" s="20">
        <v>5147749</v>
      </c>
      <c r="M14" s="20">
        <v>5257880</v>
      </c>
      <c r="N14" s="20">
        <v>13856520</v>
      </c>
      <c r="O14" s="20">
        <v>3660848</v>
      </c>
      <c r="P14" s="20">
        <v>5030813</v>
      </c>
      <c r="Q14" s="20">
        <v>4316997</v>
      </c>
      <c r="R14" s="20">
        <v>13008658</v>
      </c>
      <c r="S14" s="20">
        <v>3573306</v>
      </c>
      <c r="T14" s="20">
        <v>9548998</v>
      </c>
      <c r="U14" s="20">
        <v>9761736</v>
      </c>
      <c r="V14" s="20">
        <v>22884040</v>
      </c>
      <c r="W14" s="20">
        <v>55814449</v>
      </c>
      <c r="X14" s="20"/>
      <c r="Y14" s="20">
        <v>55814449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40146638</v>
      </c>
      <c r="D17" s="26">
        <f>SUM(D6:D16)</f>
        <v>0</v>
      </c>
      <c r="E17" s="27">
        <f t="shared" si="0"/>
        <v>149657292</v>
      </c>
      <c r="F17" s="28">
        <f t="shared" si="0"/>
        <v>150404695</v>
      </c>
      <c r="G17" s="28">
        <f t="shared" si="0"/>
        <v>481818</v>
      </c>
      <c r="H17" s="28">
        <f t="shared" si="0"/>
        <v>2237156</v>
      </c>
      <c r="I17" s="28">
        <f t="shared" si="0"/>
        <v>3346975</v>
      </c>
      <c r="J17" s="28">
        <f t="shared" si="0"/>
        <v>6065949</v>
      </c>
      <c r="K17" s="28">
        <f t="shared" si="0"/>
        <v>3451471</v>
      </c>
      <c r="L17" s="28">
        <f t="shared" si="0"/>
        <v>5148285</v>
      </c>
      <c r="M17" s="28">
        <f t="shared" si="0"/>
        <v>5258131</v>
      </c>
      <c r="N17" s="28">
        <f t="shared" si="0"/>
        <v>13857887</v>
      </c>
      <c r="O17" s="28">
        <f t="shared" si="0"/>
        <v>3661454</v>
      </c>
      <c r="P17" s="28">
        <f t="shared" si="0"/>
        <v>5031794</v>
      </c>
      <c r="Q17" s="28">
        <f t="shared" si="0"/>
        <v>4317100</v>
      </c>
      <c r="R17" s="28">
        <f t="shared" si="0"/>
        <v>13010348</v>
      </c>
      <c r="S17" s="28">
        <f t="shared" si="0"/>
        <v>3573937</v>
      </c>
      <c r="T17" s="28">
        <f t="shared" si="0"/>
        <v>9549190</v>
      </c>
      <c r="U17" s="28">
        <f t="shared" si="0"/>
        <v>9762396</v>
      </c>
      <c r="V17" s="28">
        <f t="shared" si="0"/>
        <v>22885523</v>
      </c>
      <c r="W17" s="28">
        <f t="shared" si="0"/>
        <v>55819707</v>
      </c>
      <c r="X17" s="28">
        <f t="shared" si="0"/>
        <v>150404695</v>
      </c>
      <c r="Y17" s="28">
        <f t="shared" si="0"/>
        <v>-94584988</v>
      </c>
      <c r="Z17" s="29">
        <f>+IF(X17&lt;&gt;0,+(Y17/X17)*100,0)</f>
        <v>-62.886991659402661</v>
      </c>
      <c r="AA17" s="30">
        <f>SUM(AA6:AA16)</f>
        <v>150404695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1021291</v>
      </c>
      <c r="D26" s="18"/>
      <c r="E26" s="19">
        <v>-7710000</v>
      </c>
      <c r="F26" s="20">
        <v>-9085750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-9085750</v>
      </c>
      <c r="Y26" s="20">
        <v>9085750</v>
      </c>
      <c r="Z26" s="21">
        <v>-100</v>
      </c>
      <c r="AA26" s="22">
        <v>-9085750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1021291</v>
      </c>
      <c r="D27" s="26">
        <f>SUM(D21:D26)</f>
        <v>0</v>
      </c>
      <c r="E27" s="27">
        <f t="shared" si="1"/>
        <v>-7710000</v>
      </c>
      <c r="F27" s="28">
        <f t="shared" si="1"/>
        <v>-9085750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-9085750</v>
      </c>
      <c r="Y27" s="28">
        <f t="shared" si="1"/>
        <v>9085750</v>
      </c>
      <c r="Z27" s="29">
        <f>+IF(X27&lt;&gt;0,+(Y27/X27)*100,0)</f>
        <v>-100</v>
      </c>
      <c r="AA27" s="30">
        <f>SUM(AA21:AA26)</f>
        <v>-9085750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41167929</v>
      </c>
      <c r="D38" s="32">
        <f>+D17+D27+D36</f>
        <v>0</v>
      </c>
      <c r="E38" s="33">
        <f t="shared" si="3"/>
        <v>141947292</v>
      </c>
      <c r="F38" s="2">
        <f t="shared" si="3"/>
        <v>141318945</v>
      </c>
      <c r="G38" s="2">
        <f t="shared" si="3"/>
        <v>481818</v>
      </c>
      <c r="H38" s="2">
        <f t="shared" si="3"/>
        <v>2237156</v>
      </c>
      <c r="I38" s="2">
        <f t="shared" si="3"/>
        <v>3346975</v>
      </c>
      <c r="J38" s="2">
        <f t="shared" si="3"/>
        <v>6065949</v>
      </c>
      <c r="K38" s="2">
        <f t="shared" si="3"/>
        <v>3451471</v>
      </c>
      <c r="L38" s="2">
        <f t="shared" si="3"/>
        <v>5148285</v>
      </c>
      <c r="M38" s="2">
        <f t="shared" si="3"/>
        <v>5258131</v>
      </c>
      <c r="N38" s="2">
        <f t="shared" si="3"/>
        <v>13857887</v>
      </c>
      <c r="O38" s="2">
        <f t="shared" si="3"/>
        <v>3661454</v>
      </c>
      <c r="P38" s="2">
        <f t="shared" si="3"/>
        <v>5031794</v>
      </c>
      <c r="Q38" s="2">
        <f t="shared" si="3"/>
        <v>4317100</v>
      </c>
      <c r="R38" s="2">
        <f t="shared" si="3"/>
        <v>13010348</v>
      </c>
      <c r="S38" s="2">
        <f t="shared" si="3"/>
        <v>3573937</v>
      </c>
      <c r="T38" s="2">
        <f t="shared" si="3"/>
        <v>9549190</v>
      </c>
      <c r="U38" s="2">
        <f t="shared" si="3"/>
        <v>9762396</v>
      </c>
      <c r="V38" s="2">
        <f t="shared" si="3"/>
        <v>22885523</v>
      </c>
      <c r="W38" s="2">
        <f t="shared" si="3"/>
        <v>55819707</v>
      </c>
      <c r="X38" s="2">
        <f t="shared" si="3"/>
        <v>141318945</v>
      </c>
      <c r="Y38" s="2">
        <f t="shared" si="3"/>
        <v>-85499238</v>
      </c>
      <c r="Z38" s="34">
        <f>+IF(X38&lt;&gt;0,+(Y38/X38)*100,0)</f>
        <v>-60.50090311670526</v>
      </c>
      <c r="AA38" s="35">
        <f>+AA17+AA27+AA36</f>
        <v>141318945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481818</v>
      </c>
      <c r="I39" s="2">
        <f>+H40+I60</f>
        <v>2718974</v>
      </c>
      <c r="J39" s="2">
        <f>+G39</f>
        <v>0</v>
      </c>
      <c r="K39" s="2">
        <f>+I40+K60</f>
        <v>6065949</v>
      </c>
      <c r="L39" s="2">
        <f>+K40+L60</f>
        <v>9517420</v>
      </c>
      <c r="M39" s="2">
        <f>+L40+M60</f>
        <v>14665705</v>
      </c>
      <c r="N39" s="2">
        <f>+K39</f>
        <v>6065949</v>
      </c>
      <c r="O39" s="2">
        <f>+M40+O60</f>
        <v>19923836</v>
      </c>
      <c r="P39" s="2">
        <f>+O40+P60</f>
        <v>23585290</v>
      </c>
      <c r="Q39" s="2">
        <f>+P40+Q60</f>
        <v>28617084</v>
      </c>
      <c r="R39" s="2">
        <f>+O39</f>
        <v>19923836</v>
      </c>
      <c r="S39" s="2">
        <f>+Q40+S60</f>
        <v>32934184</v>
      </c>
      <c r="T39" s="2">
        <f>+S40+T60</f>
        <v>36508121</v>
      </c>
      <c r="U39" s="2">
        <f>+T40+U60</f>
        <v>46057311</v>
      </c>
      <c r="V39" s="2">
        <f>+S39</f>
        <v>32934184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41167929</v>
      </c>
      <c r="D40" s="43">
        <f t="shared" ref="D40:AA40" si="4">+D38+D39</f>
        <v>0</v>
      </c>
      <c r="E40" s="44">
        <f t="shared" si="4"/>
        <v>141947292</v>
      </c>
      <c r="F40" s="45">
        <f t="shared" si="4"/>
        <v>141318945</v>
      </c>
      <c r="G40" s="45">
        <f t="shared" si="4"/>
        <v>481818</v>
      </c>
      <c r="H40" s="45">
        <f t="shared" si="4"/>
        <v>2718974</v>
      </c>
      <c r="I40" s="45">
        <f t="shared" si="4"/>
        <v>6065949</v>
      </c>
      <c r="J40" s="45">
        <f>+I40</f>
        <v>6065949</v>
      </c>
      <c r="K40" s="45">
        <f t="shared" si="4"/>
        <v>9517420</v>
      </c>
      <c r="L40" s="45">
        <f t="shared" si="4"/>
        <v>14665705</v>
      </c>
      <c r="M40" s="45">
        <f t="shared" si="4"/>
        <v>19923836</v>
      </c>
      <c r="N40" s="45">
        <f>+M40</f>
        <v>19923836</v>
      </c>
      <c r="O40" s="45">
        <f t="shared" si="4"/>
        <v>23585290</v>
      </c>
      <c r="P40" s="45">
        <f t="shared" si="4"/>
        <v>28617084</v>
      </c>
      <c r="Q40" s="45">
        <f t="shared" si="4"/>
        <v>32934184</v>
      </c>
      <c r="R40" s="45">
        <f>+Q40</f>
        <v>32934184</v>
      </c>
      <c r="S40" s="45">
        <f t="shared" si="4"/>
        <v>36508121</v>
      </c>
      <c r="T40" s="45">
        <f t="shared" si="4"/>
        <v>46057311</v>
      </c>
      <c r="U40" s="45">
        <f t="shared" si="4"/>
        <v>55819707</v>
      </c>
      <c r="V40" s="45">
        <f>+U40</f>
        <v>55819707</v>
      </c>
      <c r="W40" s="45">
        <f>+V40</f>
        <v>55819707</v>
      </c>
      <c r="X40" s="45">
        <f t="shared" si="4"/>
        <v>141318945</v>
      </c>
      <c r="Y40" s="45">
        <f t="shared" si="4"/>
        <v>-85499238</v>
      </c>
      <c r="Z40" s="46">
        <f>+IF(X40&lt;&gt;0,+(Y40/X40)*100,0)</f>
        <v>-60.50090311670526</v>
      </c>
      <c r="AA40" s="47">
        <f t="shared" si="4"/>
        <v>141318945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583</v>
      </c>
      <c r="D7" s="18"/>
      <c r="E7" s="19"/>
      <c r="F7" s="20"/>
      <c r="G7" s="20"/>
      <c r="H7" s="20"/>
      <c r="I7" s="20"/>
      <c r="J7" s="20"/>
      <c r="K7" s="20"/>
      <c r="L7" s="20"/>
      <c r="M7" s="20">
        <v>1235</v>
      </c>
      <c r="N7" s="20">
        <v>1235</v>
      </c>
      <c r="O7" s="20">
        <v>617</v>
      </c>
      <c r="P7" s="20"/>
      <c r="Q7" s="20"/>
      <c r="R7" s="20">
        <v>617</v>
      </c>
      <c r="S7" s="20"/>
      <c r="T7" s="20"/>
      <c r="U7" s="20"/>
      <c r="V7" s="20"/>
      <c r="W7" s="20">
        <v>1852</v>
      </c>
      <c r="X7" s="20"/>
      <c r="Y7" s="20">
        <v>1852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51013</v>
      </c>
      <c r="D14" s="18"/>
      <c r="E14" s="19"/>
      <c r="F14" s="20"/>
      <c r="G14" s="20">
        <v>-1043</v>
      </c>
      <c r="H14" s="20">
        <v>-774920</v>
      </c>
      <c r="I14" s="20">
        <v>-220981</v>
      </c>
      <c r="J14" s="20">
        <v>-996944</v>
      </c>
      <c r="K14" s="20">
        <v>-560943</v>
      </c>
      <c r="L14" s="20">
        <v>-658119</v>
      </c>
      <c r="M14" s="20">
        <v>-759457</v>
      </c>
      <c r="N14" s="20">
        <v>-1978519</v>
      </c>
      <c r="O14" s="20">
        <v>-314279</v>
      </c>
      <c r="P14" s="20">
        <v>-529234</v>
      </c>
      <c r="Q14" s="20">
        <v>-806729</v>
      </c>
      <c r="R14" s="20">
        <v>-1650242</v>
      </c>
      <c r="S14" s="20">
        <v>-180517</v>
      </c>
      <c r="T14" s="20">
        <v>-1100670</v>
      </c>
      <c r="U14" s="20">
        <v>-557177</v>
      </c>
      <c r="V14" s="20">
        <v>-1838364</v>
      </c>
      <c r="W14" s="20">
        <v>-6464069</v>
      </c>
      <c r="X14" s="20"/>
      <c r="Y14" s="20">
        <v>-6464069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>
        <v>-2099</v>
      </c>
      <c r="I15" s="20"/>
      <c r="J15" s="20">
        <v>-2099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-2099</v>
      </c>
      <c r="X15" s="20"/>
      <c r="Y15" s="20">
        <v>-2099</v>
      </c>
      <c r="Z15" s="21"/>
      <c r="AA15" s="22"/>
    </row>
    <row r="16" spans="1:27" x14ac:dyDescent="0.25">
      <c r="A16" s="23" t="s">
        <v>44</v>
      </c>
      <c r="B16" s="17" t="s">
        <v>6</v>
      </c>
      <c r="C16" s="18">
        <v>583213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634809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-1043</v>
      </c>
      <c r="H17" s="28">
        <f t="shared" si="0"/>
        <v>-777019</v>
      </c>
      <c r="I17" s="28">
        <f t="shared" si="0"/>
        <v>-220981</v>
      </c>
      <c r="J17" s="28">
        <f t="shared" si="0"/>
        <v>-999043</v>
      </c>
      <c r="K17" s="28">
        <f t="shared" si="0"/>
        <v>-560943</v>
      </c>
      <c r="L17" s="28">
        <f t="shared" si="0"/>
        <v>-658119</v>
      </c>
      <c r="M17" s="28">
        <f t="shared" si="0"/>
        <v>-758222</v>
      </c>
      <c r="N17" s="28">
        <f t="shared" si="0"/>
        <v>-1977284</v>
      </c>
      <c r="O17" s="28">
        <f t="shared" si="0"/>
        <v>-313662</v>
      </c>
      <c r="P17" s="28">
        <f t="shared" si="0"/>
        <v>-529234</v>
      </c>
      <c r="Q17" s="28">
        <f t="shared" si="0"/>
        <v>-806729</v>
      </c>
      <c r="R17" s="28">
        <f t="shared" si="0"/>
        <v>-1649625</v>
      </c>
      <c r="S17" s="28">
        <f t="shared" si="0"/>
        <v>-180517</v>
      </c>
      <c r="T17" s="28">
        <f t="shared" si="0"/>
        <v>-1100670</v>
      </c>
      <c r="U17" s="28">
        <f t="shared" si="0"/>
        <v>-557177</v>
      </c>
      <c r="V17" s="28">
        <f t="shared" si="0"/>
        <v>-1838364</v>
      </c>
      <c r="W17" s="28">
        <f t="shared" si="0"/>
        <v>-6464316</v>
      </c>
      <c r="X17" s="28">
        <f t="shared" si="0"/>
        <v>0</v>
      </c>
      <c r="Y17" s="28">
        <f t="shared" si="0"/>
        <v>-6464316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-1424390</v>
      </c>
      <c r="V26" s="20">
        <v>-1424390</v>
      </c>
      <c r="W26" s="20">
        <v>-1424390</v>
      </c>
      <c r="X26" s="20"/>
      <c r="Y26" s="20">
        <v>-1424390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-1424390</v>
      </c>
      <c r="V27" s="28">
        <f t="shared" si="1"/>
        <v>-1424390</v>
      </c>
      <c r="W27" s="28">
        <f t="shared" si="1"/>
        <v>-1424390</v>
      </c>
      <c r="X27" s="28">
        <f t="shared" si="1"/>
        <v>0</v>
      </c>
      <c r="Y27" s="28">
        <f t="shared" si="1"/>
        <v>-1424390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634809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-1043</v>
      </c>
      <c r="H38" s="2">
        <f t="shared" si="3"/>
        <v>-777019</v>
      </c>
      <c r="I38" s="2">
        <f t="shared" si="3"/>
        <v>-220981</v>
      </c>
      <c r="J38" s="2">
        <f t="shared" si="3"/>
        <v>-999043</v>
      </c>
      <c r="K38" s="2">
        <f t="shared" si="3"/>
        <v>-560943</v>
      </c>
      <c r="L38" s="2">
        <f t="shared" si="3"/>
        <v>-658119</v>
      </c>
      <c r="M38" s="2">
        <f t="shared" si="3"/>
        <v>-758222</v>
      </c>
      <c r="N38" s="2">
        <f t="shared" si="3"/>
        <v>-1977284</v>
      </c>
      <c r="O38" s="2">
        <f t="shared" si="3"/>
        <v>-313662</v>
      </c>
      <c r="P38" s="2">
        <f t="shared" si="3"/>
        <v>-529234</v>
      </c>
      <c r="Q38" s="2">
        <f t="shared" si="3"/>
        <v>-806729</v>
      </c>
      <c r="R38" s="2">
        <f t="shared" si="3"/>
        <v>-1649625</v>
      </c>
      <c r="S38" s="2">
        <f t="shared" si="3"/>
        <v>-180517</v>
      </c>
      <c r="T38" s="2">
        <f t="shared" si="3"/>
        <v>-1100670</v>
      </c>
      <c r="U38" s="2">
        <f t="shared" si="3"/>
        <v>-1981567</v>
      </c>
      <c r="V38" s="2">
        <f t="shared" si="3"/>
        <v>-3262754</v>
      </c>
      <c r="W38" s="2">
        <f t="shared" si="3"/>
        <v>-7888706</v>
      </c>
      <c r="X38" s="2">
        <f t="shared" si="3"/>
        <v>0</v>
      </c>
      <c r="Y38" s="2">
        <f t="shared" si="3"/>
        <v>-7888706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-1043</v>
      </c>
      <c r="I39" s="2">
        <f>+H40+I60</f>
        <v>-778062</v>
      </c>
      <c r="J39" s="2">
        <f>+G39</f>
        <v>0</v>
      </c>
      <c r="K39" s="2">
        <f>+I40+K60</f>
        <v>-999043</v>
      </c>
      <c r="L39" s="2">
        <f>+K40+L60</f>
        <v>-1559986</v>
      </c>
      <c r="M39" s="2">
        <f>+L40+M60</f>
        <v>-2218105</v>
      </c>
      <c r="N39" s="2">
        <f>+K39</f>
        <v>-999043</v>
      </c>
      <c r="O39" s="2">
        <f>+M40+O60</f>
        <v>-2976327</v>
      </c>
      <c r="P39" s="2">
        <f>+O40+P60</f>
        <v>-3289989</v>
      </c>
      <c r="Q39" s="2">
        <f>+P40+Q60</f>
        <v>-3819223</v>
      </c>
      <c r="R39" s="2">
        <f>+O39</f>
        <v>-2976327</v>
      </c>
      <c r="S39" s="2">
        <f>+Q40+S60</f>
        <v>-4625952</v>
      </c>
      <c r="T39" s="2">
        <f>+S40+T60</f>
        <v>-4806469</v>
      </c>
      <c r="U39" s="2">
        <f>+T40+U60</f>
        <v>-5907139</v>
      </c>
      <c r="V39" s="2">
        <f>+S39</f>
        <v>-4625952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634809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-1043</v>
      </c>
      <c r="H40" s="45">
        <f t="shared" si="4"/>
        <v>-778062</v>
      </c>
      <c r="I40" s="45">
        <f t="shared" si="4"/>
        <v>-999043</v>
      </c>
      <c r="J40" s="45">
        <f>+I40</f>
        <v>-999043</v>
      </c>
      <c r="K40" s="45">
        <f t="shared" si="4"/>
        <v>-1559986</v>
      </c>
      <c r="L40" s="45">
        <f t="shared" si="4"/>
        <v>-2218105</v>
      </c>
      <c r="M40" s="45">
        <f t="shared" si="4"/>
        <v>-2976327</v>
      </c>
      <c r="N40" s="45">
        <f>+M40</f>
        <v>-2976327</v>
      </c>
      <c r="O40" s="45">
        <f t="shared" si="4"/>
        <v>-3289989</v>
      </c>
      <c r="P40" s="45">
        <f t="shared" si="4"/>
        <v>-3819223</v>
      </c>
      <c r="Q40" s="45">
        <f t="shared" si="4"/>
        <v>-4625952</v>
      </c>
      <c r="R40" s="45">
        <f>+Q40</f>
        <v>-4625952</v>
      </c>
      <c r="S40" s="45">
        <f t="shared" si="4"/>
        <v>-4806469</v>
      </c>
      <c r="T40" s="45">
        <f t="shared" si="4"/>
        <v>-5907139</v>
      </c>
      <c r="U40" s="45">
        <f t="shared" si="4"/>
        <v>-7888706</v>
      </c>
      <c r="V40" s="45">
        <f>+U40</f>
        <v>-7888706</v>
      </c>
      <c r="W40" s="45">
        <f>+V40</f>
        <v>-7888706</v>
      </c>
      <c r="X40" s="45">
        <f t="shared" si="4"/>
        <v>0</v>
      </c>
      <c r="Y40" s="45">
        <f t="shared" si="4"/>
        <v>-7888706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74853</v>
      </c>
      <c r="D7" s="18"/>
      <c r="E7" s="19">
        <v>6247</v>
      </c>
      <c r="F7" s="20">
        <v>6247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19686</v>
      </c>
      <c r="U7" s="20">
        <v>21005</v>
      </c>
      <c r="V7" s="20">
        <v>40691</v>
      </c>
      <c r="W7" s="20">
        <v>40691</v>
      </c>
      <c r="X7" s="20">
        <v>6247</v>
      </c>
      <c r="Y7" s="20">
        <v>34444</v>
      </c>
      <c r="Z7" s="21">
        <v>551.36865695533857</v>
      </c>
      <c r="AA7" s="22">
        <v>6247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74853</v>
      </c>
      <c r="D17" s="26">
        <f>SUM(D6:D16)</f>
        <v>0</v>
      </c>
      <c r="E17" s="27">
        <f t="shared" si="0"/>
        <v>6247</v>
      </c>
      <c r="F17" s="28">
        <f t="shared" si="0"/>
        <v>6247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19686</v>
      </c>
      <c r="U17" s="28">
        <f t="shared" si="0"/>
        <v>21005</v>
      </c>
      <c r="V17" s="28">
        <f t="shared" si="0"/>
        <v>40691</v>
      </c>
      <c r="W17" s="28">
        <f t="shared" si="0"/>
        <v>40691</v>
      </c>
      <c r="X17" s="28">
        <f t="shared" si="0"/>
        <v>6247</v>
      </c>
      <c r="Y17" s="28">
        <f t="shared" si="0"/>
        <v>34444</v>
      </c>
      <c r="Z17" s="29">
        <f>+IF(X17&lt;&gt;0,+(Y17/X17)*100,0)</f>
        <v>551.36865695533857</v>
      </c>
      <c r="AA17" s="30">
        <f>SUM(AA6:AA16)</f>
        <v>6247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-1600000</v>
      </c>
      <c r="F26" s="20">
        <v>-4594000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-4594000</v>
      </c>
      <c r="Y26" s="20">
        <v>4594000</v>
      </c>
      <c r="Z26" s="21">
        <v>-100</v>
      </c>
      <c r="AA26" s="22">
        <v>-4594000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-1600000</v>
      </c>
      <c r="F27" s="28">
        <f t="shared" si="1"/>
        <v>-4594000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-4594000</v>
      </c>
      <c r="Y27" s="28">
        <f t="shared" si="1"/>
        <v>4594000</v>
      </c>
      <c r="Z27" s="29">
        <f>+IF(X27&lt;&gt;0,+(Y27/X27)*100,0)</f>
        <v>-100</v>
      </c>
      <c r="AA27" s="30">
        <f>SUM(AA21:AA26)</f>
        <v>-4594000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74853</v>
      </c>
      <c r="D38" s="32">
        <f>+D17+D27+D36</f>
        <v>0</v>
      </c>
      <c r="E38" s="33">
        <f t="shared" si="3"/>
        <v>-1593753</v>
      </c>
      <c r="F38" s="2">
        <f t="shared" si="3"/>
        <v>-4587753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19686</v>
      </c>
      <c r="U38" s="2">
        <f t="shared" si="3"/>
        <v>21005</v>
      </c>
      <c r="V38" s="2">
        <f t="shared" si="3"/>
        <v>40691</v>
      </c>
      <c r="W38" s="2">
        <f t="shared" si="3"/>
        <v>40691</v>
      </c>
      <c r="X38" s="2">
        <f t="shared" si="3"/>
        <v>-4587753</v>
      </c>
      <c r="Y38" s="2">
        <f t="shared" si="3"/>
        <v>4628444</v>
      </c>
      <c r="Z38" s="34">
        <f>+IF(X38&lt;&gt;0,+(Y38/X38)*100,0)</f>
        <v>-100.88694836012313</v>
      </c>
      <c r="AA38" s="35">
        <f>+AA17+AA27+AA36</f>
        <v>-4587753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19686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74853</v>
      </c>
      <c r="D40" s="43">
        <f t="shared" ref="D40:AA40" si="4">+D38+D39</f>
        <v>0</v>
      </c>
      <c r="E40" s="44">
        <f t="shared" si="4"/>
        <v>-1593753</v>
      </c>
      <c r="F40" s="45">
        <f t="shared" si="4"/>
        <v>-4587753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19686</v>
      </c>
      <c r="U40" s="45">
        <f t="shared" si="4"/>
        <v>40691</v>
      </c>
      <c r="V40" s="45">
        <f>+U40</f>
        <v>40691</v>
      </c>
      <c r="W40" s="45">
        <f>+V40</f>
        <v>40691</v>
      </c>
      <c r="X40" s="45">
        <f t="shared" si="4"/>
        <v>-4587753</v>
      </c>
      <c r="Y40" s="45">
        <f t="shared" si="4"/>
        <v>4628444</v>
      </c>
      <c r="Z40" s="46">
        <f>+IF(X40&lt;&gt;0,+(Y40/X40)*100,0)</f>
        <v>-100.88694836012313</v>
      </c>
      <c r="AA40" s="47">
        <f t="shared" si="4"/>
        <v>-4587753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85488</v>
      </c>
      <c r="D7" s="18"/>
      <c r="E7" s="19"/>
      <c r="F7" s="20"/>
      <c r="G7" s="20">
        <v>8176</v>
      </c>
      <c r="H7" s="20">
        <v>9405</v>
      </c>
      <c r="I7" s="20">
        <v>9965</v>
      </c>
      <c r="J7" s="20">
        <v>27546</v>
      </c>
      <c r="K7" s="20">
        <v>10180</v>
      </c>
      <c r="L7" s="20">
        <v>8978</v>
      </c>
      <c r="M7" s="20">
        <v>8774</v>
      </c>
      <c r="N7" s="20">
        <v>27932</v>
      </c>
      <c r="O7" s="20">
        <v>8831</v>
      </c>
      <c r="P7" s="20">
        <v>8640</v>
      </c>
      <c r="Q7" s="20">
        <v>13153</v>
      </c>
      <c r="R7" s="20">
        <v>30624</v>
      </c>
      <c r="S7" s="20">
        <v>9174</v>
      </c>
      <c r="T7" s="20">
        <v>8370</v>
      </c>
      <c r="U7" s="20">
        <v>6782</v>
      </c>
      <c r="V7" s="20">
        <v>24326</v>
      </c>
      <c r="W7" s="20">
        <v>110428</v>
      </c>
      <c r="X7" s="20"/>
      <c r="Y7" s="20">
        <v>110428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88324</v>
      </c>
      <c r="D8" s="18"/>
      <c r="E8" s="19"/>
      <c r="F8" s="20"/>
      <c r="G8" s="20">
        <v>5672</v>
      </c>
      <c r="H8" s="20">
        <v>6185</v>
      </c>
      <c r="I8" s="20">
        <v>4440</v>
      </c>
      <c r="J8" s="20">
        <v>16297</v>
      </c>
      <c r="K8" s="20">
        <v>9033</v>
      </c>
      <c r="L8" s="20">
        <v>6234</v>
      </c>
      <c r="M8" s="20">
        <v>4499</v>
      </c>
      <c r="N8" s="20">
        <v>19766</v>
      </c>
      <c r="O8" s="20">
        <v>14627</v>
      </c>
      <c r="P8" s="20">
        <v>8979</v>
      </c>
      <c r="Q8" s="20">
        <v>6508</v>
      </c>
      <c r="R8" s="20">
        <v>30114</v>
      </c>
      <c r="S8" s="20">
        <v>6645</v>
      </c>
      <c r="T8" s="20">
        <v>9434</v>
      </c>
      <c r="U8" s="20">
        <v>9999</v>
      </c>
      <c r="V8" s="20">
        <v>26078</v>
      </c>
      <c r="W8" s="20">
        <v>92255</v>
      </c>
      <c r="X8" s="20"/>
      <c r="Y8" s="20">
        <v>92255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20026440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>
        <v>5999939</v>
      </c>
      <c r="N9" s="20">
        <v>5999939</v>
      </c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/>
      <c r="Y9" s="20">
        <v>13500000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-401608</v>
      </c>
      <c r="H14" s="20">
        <v>-672188</v>
      </c>
      <c r="I14" s="20">
        <v>-557028</v>
      </c>
      <c r="J14" s="20">
        <v>-1630824</v>
      </c>
      <c r="K14" s="20">
        <v>-905972</v>
      </c>
      <c r="L14" s="20">
        <v>-1213077</v>
      </c>
      <c r="M14" s="20">
        <v>-961152</v>
      </c>
      <c r="N14" s="20">
        <v>-3080201</v>
      </c>
      <c r="O14" s="20">
        <v>-1725410</v>
      </c>
      <c r="P14" s="20">
        <v>-676175</v>
      </c>
      <c r="Q14" s="20">
        <v>-978108</v>
      </c>
      <c r="R14" s="20">
        <v>-3379693</v>
      </c>
      <c r="S14" s="20">
        <v>-711464</v>
      </c>
      <c r="T14" s="20">
        <v>-1135997</v>
      </c>
      <c r="U14" s="20">
        <v>-628518</v>
      </c>
      <c r="V14" s="20">
        <v>-2475979</v>
      </c>
      <c r="W14" s="20">
        <v>-10566697</v>
      </c>
      <c r="X14" s="20"/>
      <c r="Y14" s="20">
        <v>-10566697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20200252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7112301</v>
      </c>
      <c r="H17" s="28">
        <f t="shared" si="0"/>
        <v>-656598</v>
      </c>
      <c r="I17" s="28">
        <f t="shared" si="0"/>
        <v>-542623</v>
      </c>
      <c r="J17" s="28">
        <f t="shared" si="0"/>
        <v>5913080</v>
      </c>
      <c r="K17" s="28">
        <f t="shared" si="0"/>
        <v>-886759</v>
      </c>
      <c r="L17" s="28">
        <f t="shared" si="0"/>
        <v>-1197865</v>
      </c>
      <c r="M17" s="28">
        <f t="shared" si="0"/>
        <v>5052060</v>
      </c>
      <c r="N17" s="28">
        <f t="shared" si="0"/>
        <v>2967436</v>
      </c>
      <c r="O17" s="28">
        <f t="shared" si="0"/>
        <v>-1701952</v>
      </c>
      <c r="P17" s="28">
        <f t="shared" si="0"/>
        <v>-658556</v>
      </c>
      <c r="Q17" s="28">
        <f t="shared" si="0"/>
        <v>-958447</v>
      </c>
      <c r="R17" s="28">
        <f t="shared" si="0"/>
        <v>-3318955</v>
      </c>
      <c r="S17" s="28">
        <f t="shared" si="0"/>
        <v>-695645</v>
      </c>
      <c r="T17" s="28">
        <f t="shared" si="0"/>
        <v>-1118193</v>
      </c>
      <c r="U17" s="28">
        <f t="shared" si="0"/>
        <v>-611737</v>
      </c>
      <c r="V17" s="28">
        <f t="shared" si="0"/>
        <v>-2425575</v>
      </c>
      <c r="W17" s="28">
        <f t="shared" si="0"/>
        <v>3135986</v>
      </c>
      <c r="X17" s="28">
        <f t="shared" si="0"/>
        <v>0</v>
      </c>
      <c r="Y17" s="28">
        <f t="shared" si="0"/>
        <v>3135986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-1428765</v>
      </c>
      <c r="T26" s="20">
        <v>-2857530</v>
      </c>
      <c r="U26" s="20"/>
      <c r="V26" s="20">
        <v>-4286295</v>
      </c>
      <c r="W26" s="20">
        <v>-4286295</v>
      </c>
      <c r="X26" s="20"/>
      <c r="Y26" s="20">
        <v>-4286295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-1428765</v>
      </c>
      <c r="T27" s="28">
        <f t="shared" si="1"/>
        <v>-2857530</v>
      </c>
      <c r="U27" s="28">
        <f t="shared" si="1"/>
        <v>0</v>
      </c>
      <c r="V27" s="28">
        <f t="shared" si="1"/>
        <v>-4286295</v>
      </c>
      <c r="W27" s="28">
        <f t="shared" si="1"/>
        <v>-4286295</v>
      </c>
      <c r="X27" s="28">
        <f t="shared" si="1"/>
        <v>0</v>
      </c>
      <c r="Y27" s="28">
        <f t="shared" si="1"/>
        <v>-4286295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20200252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7112301</v>
      </c>
      <c r="H38" s="2">
        <f t="shared" si="3"/>
        <v>-656598</v>
      </c>
      <c r="I38" s="2">
        <f t="shared" si="3"/>
        <v>-542623</v>
      </c>
      <c r="J38" s="2">
        <f t="shared" si="3"/>
        <v>5913080</v>
      </c>
      <c r="K38" s="2">
        <f t="shared" si="3"/>
        <v>-886759</v>
      </c>
      <c r="L38" s="2">
        <f t="shared" si="3"/>
        <v>-1197865</v>
      </c>
      <c r="M38" s="2">
        <f t="shared" si="3"/>
        <v>5052060</v>
      </c>
      <c r="N38" s="2">
        <f t="shared" si="3"/>
        <v>2967436</v>
      </c>
      <c r="O38" s="2">
        <f t="shared" si="3"/>
        <v>-1701952</v>
      </c>
      <c r="P38" s="2">
        <f t="shared" si="3"/>
        <v>-658556</v>
      </c>
      <c r="Q38" s="2">
        <f t="shared" si="3"/>
        <v>-958447</v>
      </c>
      <c r="R38" s="2">
        <f t="shared" si="3"/>
        <v>-3318955</v>
      </c>
      <c r="S38" s="2">
        <f t="shared" si="3"/>
        <v>-2124410</v>
      </c>
      <c r="T38" s="2">
        <f t="shared" si="3"/>
        <v>-3975723</v>
      </c>
      <c r="U38" s="2">
        <f t="shared" si="3"/>
        <v>-611737</v>
      </c>
      <c r="V38" s="2">
        <f t="shared" si="3"/>
        <v>-6711870</v>
      </c>
      <c r="W38" s="2">
        <f t="shared" si="3"/>
        <v>-1150309</v>
      </c>
      <c r="X38" s="2">
        <f t="shared" si="3"/>
        <v>0</v>
      </c>
      <c r="Y38" s="2">
        <f t="shared" si="3"/>
        <v>-1150309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7112301</v>
      </c>
      <c r="I39" s="2">
        <f>+H40+I60</f>
        <v>6455703</v>
      </c>
      <c r="J39" s="2">
        <f>+G39</f>
        <v>0</v>
      </c>
      <c r="K39" s="2">
        <f>+I40+K60</f>
        <v>5913080</v>
      </c>
      <c r="L39" s="2">
        <f>+K40+L60</f>
        <v>5026321</v>
      </c>
      <c r="M39" s="2">
        <f>+L40+M60</f>
        <v>3828456</v>
      </c>
      <c r="N39" s="2">
        <f>+K39</f>
        <v>5913080</v>
      </c>
      <c r="O39" s="2">
        <f>+M40+O60</f>
        <v>8880516</v>
      </c>
      <c r="P39" s="2">
        <f>+O40+P60</f>
        <v>7178564</v>
      </c>
      <c r="Q39" s="2">
        <f>+P40+Q60</f>
        <v>6520008</v>
      </c>
      <c r="R39" s="2">
        <f>+O39</f>
        <v>8880516</v>
      </c>
      <c r="S39" s="2">
        <f>+Q40+S60</f>
        <v>5561561</v>
      </c>
      <c r="T39" s="2">
        <f>+S40+T60</f>
        <v>3437151</v>
      </c>
      <c r="U39" s="2">
        <f>+T40+U60</f>
        <v>-538572</v>
      </c>
      <c r="V39" s="2">
        <f>+S39</f>
        <v>5561561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20200252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7112301</v>
      </c>
      <c r="H40" s="45">
        <f t="shared" si="4"/>
        <v>6455703</v>
      </c>
      <c r="I40" s="45">
        <f t="shared" si="4"/>
        <v>5913080</v>
      </c>
      <c r="J40" s="45">
        <f>+I40</f>
        <v>5913080</v>
      </c>
      <c r="K40" s="45">
        <f t="shared" si="4"/>
        <v>5026321</v>
      </c>
      <c r="L40" s="45">
        <f t="shared" si="4"/>
        <v>3828456</v>
      </c>
      <c r="M40" s="45">
        <f t="shared" si="4"/>
        <v>8880516</v>
      </c>
      <c r="N40" s="45">
        <f>+M40</f>
        <v>8880516</v>
      </c>
      <c r="O40" s="45">
        <f t="shared" si="4"/>
        <v>7178564</v>
      </c>
      <c r="P40" s="45">
        <f t="shared" si="4"/>
        <v>6520008</v>
      </c>
      <c r="Q40" s="45">
        <f t="shared" si="4"/>
        <v>5561561</v>
      </c>
      <c r="R40" s="45">
        <f>+Q40</f>
        <v>5561561</v>
      </c>
      <c r="S40" s="45">
        <f t="shared" si="4"/>
        <v>3437151</v>
      </c>
      <c r="T40" s="45">
        <f t="shared" si="4"/>
        <v>-538572</v>
      </c>
      <c r="U40" s="45">
        <f t="shared" si="4"/>
        <v>-1150309</v>
      </c>
      <c r="V40" s="45">
        <f>+U40</f>
        <v>-1150309</v>
      </c>
      <c r="W40" s="45">
        <f>+V40</f>
        <v>-1150309</v>
      </c>
      <c r="X40" s="45">
        <f t="shared" si="4"/>
        <v>0</v>
      </c>
      <c r="Y40" s="45">
        <f t="shared" si="4"/>
        <v>-1150309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-3205195</v>
      </c>
      <c r="F14" s="20">
        <v>-2917761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-2917761</v>
      </c>
      <c r="Y14" s="20">
        <v>2917761</v>
      </c>
      <c r="Z14" s="21">
        <v>-100</v>
      </c>
      <c r="AA14" s="22">
        <v>-2917761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-3205195</v>
      </c>
      <c r="F17" s="28">
        <f t="shared" si="0"/>
        <v>-2917761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-2917761</v>
      </c>
      <c r="Y17" s="28">
        <f t="shared" si="0"/>
        <v>2917761</v>
      </c>
      <c r="Z17" s="29">
        <f>+IF(X17&lt;&gt;0,+(Y17/X17)*100,0)</f>
        <v>-100</v>
      </c>
      <c r="AA17" s="30">
        <f>SUM(AA6:AA16)</f>
        <v>-2917761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-60000000</v>
      </c>
      <c r="F26" s="20">
        <v>-3905382</v>
      </c>
      <c r="G26" s="20"/>
      <c r="H26" s="20"/>
      <c r="I26" s="20"/>
      <c r="J26" s="20"/>
      <c r="K26" s="20"/>
      <c r="L26" s="20"/>
      <c r="M26" s="20">
        <v>-113289</v>
      </c>
      <c r="N26" s="20">
        <v>-113289</v>
      </c>
      <c r="O26" s="20"/>
      <c r="P26" s="20">
        <v>-999369</v>
      </c>
      <c r="Q26" s="20"/>
      <c r="R26" s="20">
        <v>-999369</v>
      </c>
      <c r="S26" s="20">
        <v>-791346</v>
      </c>
      <c r="T26" s="20">
        <v>-1024471</v>
      </c>
      <c r="U26" s="20">
        <v>-979396</v>
      </c>
      <c r="V26" s="20">
        <v>-2795213</v>
      </c>
      <c r="W26" s="20">
        <v>-3907871</v>
      </c>
      <c r="X26" s="20">
        <v>-3905382</v>
      </c>
      <c r="Y26" s="20">
        <v>-2489</v>
      </c>
      <c r="Z26" s="21">
        <v>6.3732561885111366E-2</v>
      </c>
      <c r="AA26" s="22">
        <v>-3905382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-60000000</v>
      </c>
      <c r="F27" s="28">
        <f t="shared" si="1"/>
        <v>-3905382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-113289</v>
      </c>
      <c r="N27" s="28">
        <f t="shared" si="1"/>
        <v>-113289</v>
      </c>
      <c r="O27" s="28">
        <f t="shared" si="1"/>
        <v>0</v>
      </c>
      <c r="P27" s="28">
        <f t="shared" si="1"/>
        <v>-999369</v>
      </c>
      <c r="Q27" s="28">
        <f t="shared" si="1"/>
        <v>0</v>
      </c>
      <c r="R27" s="28">
        <f t="shared" si="1"/>
        <v>-999369</v>
      </c>
      <c r="S27" s="28">
        <f t="shared" si="1"/>
        <v>-791346</v>
      </c>
      <c r="T27" s="28">
        <f t="shared" si="1"/>
        <v>-1024471</v>
      </c>
      <c r="U27" s="28">
        <f t="shared" si="1"/>
        <v>-979396</v>
      </c>
      <c r="V27" s="28">
        <f t="shared" si="1"/>
        <v>-2795213</v>
      </c>
      <c r="W27" s="28">
        <f t="shared" si="1"/>
        <v>-3907871</v>
      </c>
      <c r="X27" s="28">
        <f t="shared" si="1"/>
        <v>-3905382</v>
      </c>
      <c r="Y27" s="28">
        <f t="shared" si="1"/>
        <v>-2489</v>
      </c>
      <c r="Z27" s="29">
        <f>+IF(X27&lt;&gt;0,+(Y27/X27)*100,0)</f>
        <v>6.3732561885111366E-2</v>
      </c>
      <c r="AA27" s="30">
        <f>SUM(AA21:AA26)</f>
        <v>-3905382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>
        <v>128860679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128860679</v>
      </c>
      <c r="Y32" s="20">
        <v>-128860679</v>
      </c>
      <c r="Z32" s="21">
        <v>-100</v>
      </c>
      <c r="AA32" s="22">
        <v>128860679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128860679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128860679</v>
      </c>
      <c r="Y36" s="28">
        <f t="shared" si="2"/>
        <v>-128860679</v>
      </c>
      <c r="Z36" s="29">
        <f>+IF(X36&lt;&gt;0,+(Y36/X36)*100,0)</f>
        <v>-100</v>
      </c>
      <c r="AA36" s="30">
        <f>SUM(AA31:AA35)</f>
        <v>128860679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-63205195</v>
      </c>
      <c r="F38" s="2">
        <f t="shared" si="3"/>
        <v>122037536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-113289</v>
      </c>
      <c r="N38" s="2">
        <f t="shared" si="3"/>
        <v>-113289</v>
      </c>
      <c r="O38" s="2">
        <f t="shared" si="3"/>
        <v>0</v>
      </c>
      <c r="P38" s="2">
        <f t="shared" si="3"/>
        <v>-999369</v>
      </c>
      <c r="Q38" s="2">
        <f t="shared" si="3"/>
        <v>0</v>
      </c>
      <c r="R38" s="2">
        <f t="shared" si="3"/>
        <v>-999369</v>
      </c>
      <c r="S38" s="2">
        <f t="shared" si="3"/>
        <v>-791346</v>
      </c>
      <c r="T38" s="2">
        <f t="shared" si="3"/>
        <v>-1024471</v>
      </c>
      <c r="U38" s="2">
        <f t="shared" si="3"/>
        <v>-979396</v>
      </c>
      <c r="V38" s="2">
        <f t="shared" si="3"/>
        <v>-2795213</v>
      </c>
      <c r="W38" s="2">
        <f t="shared" si="3"/>
        <v>-3907871</v>
      </c>
      <c r="X38" s="2">
        <f t="shared" si="3"/>
        <v>122037536</v>
      </c>
      <c r="Y38" s="2">
        <f t="shared" si="3"/>
        <v>-125945407</v>
      </c>
      <c r="Z38" s="34">
        <f>+IF(X38&lt;&gt;0,+(Y38/X38)*100,0)</f>
        <v>-103.20218772689739</v>
      </c>
      <c r="AA38" s="35">
        <f>+AA17+AA27+AA36</f>
        <v>122037536</v>
      </c>
    </row>
    <row r="39" spans="1:27" x14ac:dyDescent="0.25">
      <c r="A39" s="23" t="s">
        <v>61</v>
      </c>
      <c r="B39" s="17"/>
      <c r="C39" s="32"/>
      <c r="D39" s="32"/>
      <c r="E39" s="33">
        <v>-4925517</v>
      </c>
      <c r="F39" s="2">
        <v>-11500000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-113289</v>
      </c>
      <c r="P39" s="2">
        <f>+O40+P60</f>
        <v>-113289</v>
      </c>
      <c r="Q39" s="2">
        <f>+P40+Q60</f>
        <v>-1112658</v>
      </c>
      <c r="R39" s="2">
        <f>+O39</f>
        <v>-113289</v>
      </c>
      <c r="S39" s="2">
        <f>+Q40+S60</f>
        <v>-1112658</v>
      </c>
      <c r="T39" s="2">
        <f>+S40+T60</f>
        <v>-1904004</v>
      </c>
      <c r="U39" s="2">
        <f>+T40+U60</f>
        <v>-2928475</v>
      </c>
      <c r="V39" s="2">
        <f>+S39</f>
        <v>-1112658</v>
      </c>
      <c r="W39" s="2">
        <f>+G39</f>
        <v>0</v>
      </c>
      <c r="X39" s="2">
        <v>-11500000</v>
      </c>
      <c r="Y39" s="2">
        <f>+W39-X39</f>
        <v>11500000</v>
      </c>
      <c r="Z39" s="34">
        <f>+IF(X39&lt;&gt;0,+(Y39/X39)*100,0)</f>
        <v>-100</v>
      </c>
      <c r="AA39" s="35">
        <v>-11500000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-68130712</v>
      </c>
      <c r="F40" s="45">
        <f t="shared" si="4"/>
        <v>110537536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-113289</v>
      </c>
      <c r="N40" s="45">
        <f>+M40</f>
        <v>-113289</v>
      </c>
      <c r="O40" s="45">
        <f t="shared" si="4"/>
        <v>-113289</v>
      </c>
      <c r="P40" s="45">
        <f t="shared" si="4"/>
        <v>-1112658</v>
      </c>
      <c r="Q40" s="45">
        <f t="shared" si="4"/>
        <v>-1112658</v>
      </c>
      <c r="R40" s="45">
        <f>+Q40</f>
        <v>-1112658</v>
      </c>
      <c r="S40" s="45">
        <f t="shared" si="4"/>
        <v>-1904004</v>
      </c>
      <c r="T40" s="45">
        <f t="shared" si="4"/>
        <v>-2928475</v>
      </c>
      <c r="U40" s="45">
        <f t="shared" si="4"/>
        <v>-3907871</v>
      </c>
      <c r="V40" s="45">
        <f>+U40</f>
        <v>-3907871</v>
      </c>
      <c r="W40" s="45">
        <f>+V40</f>
        <v>-3907871</v>
      </c>
      <c r="X40" s="45">
        <f t="shared" si="4"/>
        <v>110537536</v>
      </c>
      <c r="Y40" s="45">
        <f t="shared" si="4"/>
        <v>-114445407</v>
      </c>
      <c r="Z40" s="46">
        <f>+IF(X40&lt;&gt;0,+(Y40/X40)*100,0)</f>
        <v>-103.53533391589261</v>
      </c>
      <c r="AA40" s="47">
        <f t="shared" si="4"/>
        <v>110537536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1773233</v>
      </c>
      <c r="G7" s="20">
        <v>1335</v>
      </c>
      <c r="H7" s="20">
        <v>7120</v>
      </c>
      <c r="I7" s="20">
        <v>63665</v>
      </c>
      <c r="J7" s="20">
        <v>72120</v>
      </c>
      <c r="K7" s="20">
        <v>50478</v>
      </c>
      <c r="L7" s="20">
        <v>4702</v>
      </c>
      <c r="M7" s="20">
        <v>4450</v>
      </c>
      <c r="N7" s="20">
        <v>59630</v>
      </c>
      <c r="O7" s="20"/>
      <c r="P7" s="20"/>
      <c r="Q7" s="20">
        <v>3560</v>
      </c>
      <c r="R7" s="20">
        <v>3560</v>
      </c>
      <c r="S7" s="20"/>
      <c r="T7" s="20">
        <v>4513</v>
      </c>
      <c r="U7" s="20">
        <v>890</v>
      </c>
      <c r="V7" s="20">
        <v>5403</v>
      </c>
      <c r="W7" s="20">
        <v>140713</v>
      </c>
      <c r="X7" s="20">
        <v>1773233</v>
      </c>
      <c r="Y7" s="20">
        <v>-1632520</v>
      </c>
      <c r="Z7" s="21">
        <v>-92.064607414818028</v>
      </c>
      <c r="AA7" s="22">
        <v>1773233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-189456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-189456</v>
      </c>
      <c r="Y14" s="20">
        <v>189456</v>
      </c>
      <c r="Z14" s="21">
        <v>-100</v>
      </c>
      <c r="AA14" s="22">
        <v>-189456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1583777</v>
      </c>
      <c r="G17" s="28">
        <f t="shared" si="0"/>
        <v>1335</v>
      </c>
      <c r="H17" s="28">
        <f t="shared" si="0"/>
        <v>7120</v>
      </c>
      <c r="I17" s="28">
        <f t="shared" si="0"/>
        <v>63665</v>
      </c>
      <c r="J17" s="28">
        <f t="shared" si="0"/>
        <v>72120</v>
      </c>
      <c r="K17" s="28">
        <f t="shared" si="0"/>
        <v>50478</v>
      </c>
      <c r="L17" s="28">
        <f t="shared" si="0"/>
        <v>4702</v>
      </c>
      <c r="M17" s="28">
        <f t="shared" si="0"/>
        <v>4450</v>
      </c>
      <c r="N17" s="28">
        <f t="shared" si="0"/>
        <v>59630</v>
      </c>
      <c r="O17" s="28">
        <f t="shared" si="0"/>
        <v>0</v>
      </c>
      <c r="P17" s="28">
        <f t="shared" si="0"/>
        <v>0</v>
      </c>
      <c r="Q17" s="28">
        <f t="shared" si="0"/>
        <v>3560</v>
      </c>
      <c r="R17" s="28">
        <f t="shared" si="0"/>
        <v>3560</v>
      </c>
      <c r="S17" s="28">
        <f t="shared" si="0"/>
        <v>0</v>
      </c>
      <c r="T17" s="28">
        <f t="shared" si="0"/>
        <v>4513</v>
      </c>
      <c r="U17" s="28">
        <f t="shared" si="0"/>
        <v>890</v>
      </c>
      <c r="V17" s="28">
        <f t="shared" si="0"/>
        <v>5403</v>
      </c>
      <c r="W17" s="28">
        <f t="shared" si="0"/>
        <v>140713</v>
      </c>
      <c r="X17" s="28">
        <f t="shared" si="0"/>
        <v>1583777</v>
      </c>
      <c r="Y17" s="28">
        <f t="shared" si="0"/>
        <v>-1443064</v>
      </c>
      <c r="Z17" s="29">
        <f>+IF(X17&lt;&gt;0,+(Y17/X17)*100,0)</f>
        <v>-91.115352729582511</v>
      </c>
      <c r="AA17" s="30">
        <f>SUM(AA6:AA16)</f>
        <v>1583777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-92000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-92000</v>
      </c>
      <c r="Y26" s="20">
        <v>92000</v>
      </c>
      <c r="Z26" s="21">
        <v>-100</v>
      </c>
      <c r="AA26" s="22">
        <v>-92000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-92000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-92000</v>
      </c>
      <c r="Y27" s="28">
        <f t="shared" si="1"/>
        <v>92000</v>
      </c>
      <c r="Z27" s="29">
        <f>+IF(X27&lt;&gt;0,+(Y27/X27)*100,0)</f>
        <v>-100</v>
      </c>
      <c r="AA27" s="30">
        <f>SUM(AA21:AA26)</f>
        <v>-92000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1491777</v>
      </c>
      <c r="G38" s="2">
        <f t="shared" si="3"/>
        <v>1335</v>
      </c>
      <c r="H38" s="2">
        <f t="shared" si="3"/>
        <v>7120</v>
      </c>
      <c r="I38" s="2">
        <f t="shared" si="3"/>
        <v>63665</v>
      </c>
      <c r="J38" s="2">
        <f t="shared" si="3"/>
        <v>72120</v>
      </c>
      <c r="K38" s="2">
        <f t="shared" si="3"/>
        <v>50478</v>
      </c>
      <c r="L38" s="2">
        <f t="shared" si="3"/>
        <v>4702</v>
      </c>
      <c r="M38" s="2">
        <f t="shared" si="3"/>
        <v>4450</v>
      </c>
      <c r="N38" s="2">
        <f t="shared" si="3"/>
        <v>59630</v>
      </c>
      <c r="O38" s="2">
        <f t="shared" si="3"/>
        <v>0</v>
      </c>
      <c r="P38" s="2">
        <f t="shared" si="3"/>
        <v>0</v>
      </c>
      <c r="Q38" s="2">
        <f t="shared" si="3"/>
        <v>3560</v>
      </c>
      <c r="R38" s="2">
        <f t="shared" si="3"/>
        <v>3560</v>
      </c>
      <c r="S38" s="2">
        <f t="shared" si="3"/>
        <v>0</v>
      </c>
      <c r="T38" s="2">
        <f t="shared" si="3"/>
        <v>4513</v>
      </c>
      <c r="U38" s="2">
        <f t="shared" si="3"/>
        <v>890</v>
      </c>
      <c r="V38" s="2">
        <f t="shared" si="3"/>
        <v>5403</v>
      </c>
      <c r="W38" s="2">
        <f t="shared" si="3"/>
        <v>140713</v>
      </c>
      <c r="X38" s="2">
        <f t="shared" si="3"/>
        <v>1491777</v>
      </c>
      <c r="Y38" s="2">
        <f t="shared" si="3"/>
        <v>-1351064</v>
      </c>
      <c r="Z38" s="34">
        <f>+IF(X38&lt;&gt;0,+(Y38/X38)*100,0)</f>
        <v>-90.567423951435103</v>
      </c>
      <c r="AA38" s="35">
        <f>+AA17+AA27+AA36</f>
        <v>1491777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1335</v>
      </c>
      <c r="I39" s="2">
        <f>+H40+I60</f>
        <v>8455</v>
      </c>
      <c r="J39" s="2">
        <f>+G39</f>
        <v>0</v>
      </c>
      <c r="K39" s="2">
        <f>+I40+K60</f>
        <v>72120</v>
      </c>
      <c r="L39" s="2">
        <f>+K40+L60</f>
        <v>122598</v>
      </c>
      <c r="M39" s="2">
        <f>+L40+M60</f>
        <v>127300</v>
      </c>
      <c r="N39" s="2">
        <f>+K39</f>
        <v>72120</v>
      </c>
      <c r="O39" s="2">
        <f>+M40+O60</f>
        <v>131750</v>
      </c>
      <c r="P39" s="2">
        <f>+O40+P60</f>
        <v>131750</v>
      </c>
      <c r="Q39" s="2">
        <f>+P40+Q60</f>
        <v>131750</v>
      </c>
      <c r="R39" s="2">
        <f>+O39</f>
        <v>131750</v>
      </c>
      <c r="S39" s="2">
        <f>+Q40+S60</f>
        <v>135310</v>
      </c>
      <c r="T39" s="2">
        <f>+S40+T60</f>
        <v>135310</v>
      </c>
      <c r="U39" s="2">
        <f>+T40+U60</f>
        <v>139823</v>
      </c>
      <c r="V39" s="2">
        <f>+S39</f>
        <v>135310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1491777</v>
      </c>
      <c r="G40" s="45">
        <f t="shared" si="4"/>
        <v>1335</v>
      </c>
      <c r="H40" s="45">
        <f t="shared" si="4"/>
        <v>8455</v>
      </c>
      <c r="I40" s="45">
        <f t="shared" si="4"/>
        <v>72120</v>
      </c>
      <c r="J40" s="45">
        <f>+I40</f>
        <v>72120</v>
      </c>
      <c r="K40" s="45">
        <f t="shared" si="4"/>
        <v>122598</v>
      </c>
      <c r="L40" s="45">
        <f t="shared" si="4"/>
        <v>127300</v>
      </c>
      <c r="M40" s="45">
        <f t="shared" si="4"/>
        <v>131750</v>
      </c>
      <c r="N40" s="45">
        <f>+M40</f>
        <v>131750</v>
      </c>
      <c r="O40" s="45">
        <f t="shared" si="4"/>
        <v>131750</v>
      </c>
      <c r="P40" s="45">
        <f t="shared" si="4"/>
        <v>131750</v>
      </c>
      <c r="Q40" s="45">
        <f t="shared" si="4"/>
        <v>135310</v>
      </c>
      <c r="R40" s="45">
        <f>+Q40</f>
        <v>135310</v>
      </c>
      <c r="S40" s="45">
        <f t="shared" si="4"/>
        <v>135310</v>
      </c>
      <c r="T40" s="45">
        <f t="shared" si="4"/>
        <v>139823</v>
      </c>
      <c r="U40" s="45">
        <f t="shared" si="4"/>
        <v>140713</v>
      </c>
      <c r="V40" s="45">
        <f>+U40</f>
        <v>140713</v>
      </c>
      <c r="W40" s="45">
        <f>+V40</f>
        <v>140713</v>
      </c>
      <c r="X40" s="45">
        <f t="shared" si="4"/>
        <v>1491777</v>
      </c>
      <c r="Y40" s="45">
        <f t="shared" si="4"/>
        <v>-1351064</v>
      </c>
      <c r="Z40" s="46">
        <f>+IF(X40&lt;&gt;0,+(Y40/X40)*100,0)</f>
        <v>-90.567423951435103</v>
      </c>
      <c r="AA40" s="47">
        <f t="shared" si="4"/>
        <v>1491777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464</v>
      </c>
      <c r="D7" s="18"/>
      <c r="E7" s="19"/>
      <c r="F7" s="20">
        <v>1888905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20</v>
      </c>
      <c r="R7" s="20">
        <v>20</v>
      </c>
      <c r="S7" s="20">
        <v>20</v>
      </c>
      <c r="T7" s="20"/>
      <c r="U7" s="20">
        <v>40</v>
      </c>
      <c r="V7" s="20">
        <v>60</v>
      </c>
      <c r="W7" s="20">
        <v>80</v>
      </c>
      <c r="X7" s="20">
        <v>1888905</v>
      </c>
      <c r="Y7" s="20">
        <v>-1888825</v>
      </c>
      <c r="Z7" s="21">
        <v>-99.995764742006614</v>
      </c>
      <c r="AA7" s="22">
        <v>1888905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1000</v>
      </c>
      <c r="Y8" s="20">
        <v>-1000</v>
      </c>
      <c r="Z8" s="21">
        <v>-100</v>
      </c>
      <c r="AA8" s="22">
        <v>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-1743800</v>
      </c>
      <c r="F14" s="20">
        <v>-1873800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-1873800</v>
      </c>
      <c r="Y14" s="20">
        <v>1873800</v>
      </c>
      <c r="Z14" s="21">
        <v>-100</v>
      </c>
      <c r="AA14" s="22">
        <v>-1873800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464</v>
      </c>
      <c r="D17" s="26">
        <f>SUM(D6:D16)</f>
        <v>0</v>
      </c>
      <c r="E17" s="27">
        <f t="shared" si="0"/>
        <v>-1743800</v>
      </c>
      <c r="F17" s="28">
        <f t="shared" si="0"/>
        <v>16105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20</v>
      </c>
      <c r="R17" s="28">
        <f t="shared" si="0"/>
        <v>20</v>
      </c>
      <c r="S17" s="28">
        <f t="shared" si="0"/>
        <v>20</v>
      </c>
      <c r="T17" s="28">
        <f t="shared" si="0"/>
        <v>0</v>
      </c>
      <c r="U17" s="28">
        <f t="shared" si="0"/>
        <v>40</v>
      </c>
      <c r="V17" s="28">
        <f t="shared" si="0"/>
        <v>60</v>
      </c>
      <c r="W17" s="28">
        <f t="shared" si="0"/>
        <v>80</v>
      </c>
      <c r="X17" s="28">
        <f t="shared" si="0"/>
        <v>16105</v>
      </c>
      <c r="Y17" s="28">
        <f t="shared" si="0"/>
        <v>-16025</v>
      </c>
      <c r="Z17" s="29">
        <f>+IF(X17&lt;&gt;0,+(Y17/X17)*100,0)</f>
        <v>-99.503259857187203</v>
      </c>
      <c r="AA17" s="30">
        <f>SUM(AA6:AA16)</f>
        <v>16105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-1593811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-1593811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-1593347</v>
      </c>
      <c r="D38" s="32">
        <f>+D17+D27+D36</f>
        <v>0</v>
      </c>
      <c r="E38" s="33">
        <f t="shared" si="3"/>
        <v>-1743800</v>
      </c>
      <c r="F38" s="2">
        <f t="shared" si="3"/>
        <v>16105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20</v>
      </c>
      <c r="R38" s="2">
        <f t="shared" si="3"/>
        <v>20</v>
      </c>
      <c r="S38" s="2">
        <f t="shared" si="3"/>
        <v>20</v>
      </c>
      <c r="T38" s="2">
        <f t="shared" si="3"/>
        <v>0</v>
      </c>
      <c r="U38" s="2">
        <f t="shared" si="3"/>
        <v>40</v>
      </c>
      <c r="V38" s="2">
        <f t="shared" si="3"/>
        <v>60</v>
      </c>
      <c r="W38" s="2">
        <f t="shared" si="3"/>
        <v>80</v>
      </c>
      <c r="X38" s="2">
        <f t="shared" si="3"/>
        <v>16105</v>
      </c>
      <c r="Y38" s="2">
        <f t="shared" si="3"/>
        <v>-16025</v>
      </c>
      <c r="Z38" s="34">
        <f>+IF(X38&lt;&gt;0,+(Y38/X38)*100,0)</f>
        <v>-99.503259857187203</v>
      </c>
      <c r="AA38" s="35">
        <f>+AA17+AA27+AA36</f>
        <v>16105</v>
      </c>
    </row>
    <row r="39" spans="1:27" x14ac:dyDescent="0.25">
      <c r="A39" s="23" t="s">
        <v>61</v>
      </c>
      <c r="B39" s="17"/>
      <c r="C39" s="32"/>
      <c r="D39" s="32"/>
      <c r="E39" s="33">
        <v>-885002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20</v>
      </c>
      <c r="T39" s="2">
        <f>+S40+T60</f>
        <v>40</v>
      </c>
      <c r="U39" s="2">
        <f>+T40+U60</f>
        <v>40</v>
      </c>
      <c r="V39" s="2">
        <f>+S39</f>
        <v>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-1593347</v>
      </c>
      <c r="D40" s="43">
        <f t="shared" ref="D40:AA40" si="4">+D38+D39</f>
        <v>0</v>
      </c>
      <c r="E40" s="44">
        <f t="shared" si="4"/>
        <v>-2628802</v>
      </c>
      <c r="F40" s="45">
        <f t="shared" si="4"/>
        <v>16105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20</v>
      </c>
      <c r="R40" s="45">
        <f>+Q40</f>
        <v>20</v>
      </c>
      <c r="S40" s="45">
        <f t="shared" si="4"/>
        <v>40</v>
      </c>
      <c r="T40" s="45">
        <f t="shared" si="4"/>
        <v>40</v>
      </c>
      <c r="U40" s="45">
        <f t="shared" si="4"/>
        <v>80</v>
      </c>
      <c r="V40" s="45">
        <f>+U40</f>
        <v>80</v>
      </c>
      <c r="W40" s="45">
        <f>+V40</f>
        <v>80</v>
      </c>
      <c r="X40" s="45">
        <f t="shared" si="4"/>
        <v>16105</v>
      </c>
      <c r="Y40" s="45">
        <f t="shared" si="4"/>
        <v>-16025</v>
      </c>
      <c r="Z40" s="46">
        <f>+IF(X40&lt;&gt;0,+(Y40/X40)*100,0)</f>
        <v>-99.503259857187203</v>
      </c>
      <c r="AA40" s="47">
        <f t="shared" si="4"/>
        <v>16105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-9059655</v>
      </c>
      <c r="F14" s="20">
        <v>-9056017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-9056017</v>
      </c>
      <c r="Y14" s="20">
        <v>9056017</v>
      </c>
      <c r="Z14" s="21">
        <v>-100</v>
      </c>
      <c r="AA14" s="22">
        <v>-9056017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-9059655</v>
      </c>
      <c r="F17" s="28">
        <f t="shared" si="0"/>
        <v>-9056017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-9056017</v>
      </c>
      <c r="Y17" s="28">
        <f t="shared" si="0"/>
        <v>9056017</v>
      </c>
      <c r="Z17" s="29">
        <f>+IF(X17&lt;&gt;0,+(Y17/X17)*100,0)</f>
        <v>-100</v>
      </c>
      <c r="AA17" s="30">
        <f>SUM(AA6:AA16)</f>
        <v>-9056017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-9059655</v>
      </c>
      <c r="F38" s="2">
        <f t="shared" si="3"/>
        <v>-9056017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-9056017</v>
      </c>
      <c r="Y38" s="2">
        <f t="shared" si="3"/>
        <v>9056017</v>
      </c>
      <c r="Z38" s="34">
        <f>+IF(X38&lt;&gt;0,+(Y38/X38)*100,0)</f>
        <v>-100</v>
      </c>
      <c r="AA38" s="35">
        <f>+AA17+AA27+AA36</f>
        <v>-9056017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-9059655</v>
      </c>
      <c r="F40" s="45">
        <f t="shared" si="4"/>
        <v>-9056017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-9056017</v>
      </c>
      <c r="Y40" s="45">
        <f t="shared" si="4"/>
        <v>9056017</v>
      </c>
      <c r="Z40" s="46">
        <f>+IF(X40&lt;&gt;0,+(Y40/X40)*100,0)</f>
        <v>-100</v>
      </c>
      <c r="AA40" s="47">
        <f t="shared" si="4"/>
        <v>-9056017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-682976</v>
      </c>
      <c r="D6" s="18"/>
      <c r="E6" s="19"/>
      <c r="F6" s="20"/>
      <c r="G6" s="20">
        <v>44</v>
      </c>
      <c r="H6" s="20"/>
      <c r="I6" s="20">
        <v>-3245693</v>
      </c>
      <c r="J6" s="20">
        <v>-3245649</v>
      </c>
      <c r="K6" s="20">
        <v>-1146549</v>
      </c>
      <c r="L6" s="20">
        <v>-1103846</v>
      </c>
      <c r="M6" s="20">
        <v>-1107829</v>
      </c>
      <c r="N6" s="20">
        <v>-3358224</v>
      </c>
      <c r="O6" s="20">
        <v>-1298196</v>
      </c>
      <c r="P6" s="20">
        <v>-1059245</v>
      </c>
      <c r="Q6" s="20">
        <v>-1461883</v>
      </c>
      <c r="R6" s="20">
        <v>-3819324</v>
      </c>
      <c r="S6" s="20">
        <v>-1184930</v>
      </c>
      <c r="T6" s="20">
        <v>-2167571</v>
      </c>
      <c r="U6" s="20">
        <v>-983093</v>
      </c>
      <c r="V6" s="20">
        <v>-4335594</v>
      </c>
      <c r="W6" s="20">
        <v>-14758791</v>
      </c>
      <c r="X6" s="20"/>
      <c r="Y6" s="20">
        <v>-14758791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183078211</v>
      </c>
      <c r="D7" s="18"/>
      <c r="E7" s="19">
        <v>214122453</v>
      </c>
      <c r="F7" s="20">
        <v>372261387</v>
      </c>
      <c r="G7" s="20">
        <v>15952819</v>
      </c>
      <c r="H7" s="20">
        <v>17440050</v>
      </c>
      <c r="I7" s="20">
        <v>21039934</v>
      </c>
      <c r="J7" s="20">
        <v>54432803</v>
      </c>
      <c r="K7" s="20">
        <v>17386264</v>
      </c>
      <c r="L7" s="20">
        <v>17491259</v>
      </c>
      <c r="M7" s="20">
        <v>16012029</v>
      </c>
      <c r="N7" s="20">
        <v>50889552</v>
      </c>
      <c r="O7" s="20">
        <v>14850322</v>
      </c>
      <c r="P7" s="20">
        <v>14594004</v>
      </c>
      <c r="Q7" s="20">
        <v>17218939</v>
      </c>
      <c r="R7" s="20">
        <v>46663265</v>
      </c>
      <c r="S7" s="20">
        <v>16243834</v>
      </c>
      <c r="T7" s="20">
        <v>17608174</v>
      </c>
      <c r="U7" s="20">
        <v>13133610</v>
      </c>
      <c r="V7" s="20">
        <v>46985618</v>
      </c>
      <c r="W7" s="20">
        <v>198971238</v>
      </c>
      <c r="X7" s="20">
        <v>372261387</v>
      </c>
      <c r="Y7" s="20">
        <v>-173290149</v>
      </c>
      <c r="Z7" s="21">
        <v>-46.550664412583835</v>
      </c>
      <c r="AA7" s="22">
        <v>372261387</v>
      </c>
    </row>
    <row r="8" spans="1:27" x14ac:dyDescent="0.25">
      <c r="A8" s="23" t="s">
        <v>36</v>
      </c>
      <c r="B8" s="17" t="s">
        <v>32</v>
      </c>
      <c r="C8" s="18">
        <v>235928</v>
      </c>
      <c r="D8" s="18"/>
      <c r="E8" s="19">
        <v>1195848</v>
      </c>
      <c r="F8" s="20">
        <v>1362248</v>
      </c>
      <c r="G8" s="20">
        <v>13113</v>
      </c>
      <c r="H8" s="20">
        <v>12970</v>
      </c>
      <c r="I8" s="20">
        <v>24636</v>
      </c>
      <c r="J8" s="20">
        <v>50719</v>
      </c>
      <c r="K8" s="20">
        <v>28972</v>
      </c>
      <c r="L8" s="20">
        <v>29334</v>
      </c>
      <c r="M8" s="20">
        <v>21559</v>
      </c>
      <c r="N8" s="20">
        <v>79865</v>
      </c>
      <c r="O8" s="20">
        <v>28203</v>
      </c>
      <c r="P8" s="20">
        <v>24066</v>
      </c>
      <c r="Q8" s="20">
        <v>20486</v>
      </c>
      <c r="R8" s="20">
        <v>72755</v>
      </c>
      <c r="S8" s="20">
        <v>-92367</v>
      </c>
      <c r="T8" s="20">
        <v>40974</v>
      </c>
      <c r="U8" s="20">
        <v>30755</v>
      </c>
      <c r="V8" s="20">
        <v>-20638</v>
      </c>
      <c r="W8" s="20">
        <v>182701</v>
      </c>
      <c r="X8" s="20">
        <v>1362248</v>
      </c>
      <c r="Y8" s="20">
        <v>-1179547</v>
      </c>
      <c r="Z8" s="21">
        <v>-86.588271739066599</v>
      </c>
      <c r="AA8" s="22">
        <v>1362248</v>
      </c>
    </row>
    <row r="9" spans="1:27" x14ac:dyDescent="0.25">
      <c r="A9" s="23" t="s">
        <v>37</v>
      </c>
      <c r="B9" s="17" t="s">
        <v>6</v>
      </c>
      <c r="C9" s="18">
        <v>56162679</v>
      </c>
      <c r="D9" s="18"/>
      <c r="E9" s="19">
        <v>125935971</v>
      </c>
      <c r="F9" s="20">
        <v>143742932</v>
      </c>
      <c r="G9" s="20">
        <v>26966871</v>
      </c>
      <c r="H9" s="20">
        <v>635962</v>
      </c>
      <c r="I9" s="20">
        <v>956</v>
      </c>
      <c r="J9" s="20">
        <v>27603789</v>
      </c>
      <c r="K9" s="20">
        <v>-345</v>
      </c>
      <c r="L9" s="20">
        <v>-592</v>
      </c>
      <c r="M9" s="20">
        <v>27981679</v>
      </c>
      <c r="N9" s="20">
        <v>27980742</v>
      </c>
      <c r="O9" s="20">
        <v>1744</v>
      </c>
      <c r="P9" s="20">
        <v>-1461</v>
      </c>
      <c r="Q9" s="20">
        <v>19440843</v>
      </c>
      <c r="R9" s="20">
        <v>19441126</v>
      </c>
      <c r="S9" s="20">
        <v>5583</v>
      </c>
      <c r="T9" s="20">
        <v>-6154</v>
      </c>
      <c r="U9" s="20"/>
      <c r="V9" s="20">
        <v>-571</v>
      </c>
      <c r="W9" s="20">
        <v>75025086</v>
      </c>
      <c r="X9" s="20">
        <v>143742932</v>
      </c>
      <c r="Y9" s="20">
        <v>-68717846</v>
      </c>
      <c r="Z9" s="21">
        <v>-47.806069518604225</v>
      </c>
      <c r="AA9" s="22">
        <v>143742932</v>
      </c>
    </row>
    <row r="10" spans="1:27" x14ac:dyDescent="0.25">
      <c r="A10" s="23" t="s">
        <v>38</v>
      </c>
      <c r="B10" s="17" t="s">
        <v>6</v>
      </c>
      <c r="C10" s="18">
        <v>11072799</v>
      </c>
      <c r="D10" s="18"/>
      <c r="E10" s="19">
        <v>400000</v>
      </c>
      <c r="F10" s="20">
        <v>20828811</v>
      </c>
      <c r="G10" s="20"/>
      <c r="H10" s="20"/>
      <c r="I10" s="20"/>
      <c r="J10" s="20"/>
      <c r="K10" s="20"/>
      <c r="L10" s="20">
        <v>141296</v>
      </c>
      <c r="M10" s="20">
        <v>13330</v>
      </c>
      <c r="N10" s="20">
        <v>154626</v>
      </c>
      <c r="O10" s="20"/>
      <c r="P10" s="20"/>
      <c r="Q10" s="20">
        <v>13330</v>
      </c>
      <c r="R10" s="20">
        <v>13330</v>
      </c>
      <c r="S10" s="20">
        <v>6665</v>
      </c>
      <c r="T10" s="20">
        <v>8560</v>
      </c>
      <c r="U10" s="20">
        <v>7490</v>
      </c>
      <c r="V10" s="20">
        <v>22715</v>
      </c>
      <c r="W10" s="20">
        <v>190671</v>
      </c>
      <c r="X10" s="20">
        <v>20828811</v>
      </c>
      <c r="Y10" s="20">
        <v>-20638140</v>
      </c>
      <c r="Z10" s="21">
        <v>-99.084580488055707</v>
      </c>
      <c r="AA10" s="22">
        <v>20828811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404800</v>
      </c>
      <c r="F11" s="20">
        <v>267000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267000</v>
      </c>
      <c r="Y11" s="20">
        <v>-267000</v>
      </c>
      <c r="Z11" s="21">
        <v>-100</v>
      </c>
      <c r="AA11" s="22">
        <v>267000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25290326</v>
      </c>
      <c r="D14" s="18">
        <v>8011</v>
      </c>
      <c r="E14" s="19">
        <v>-151962391</v>
      </c>
      <c r="F14" s="20">
        <v>-176918787</v>
      </c>
      <c r="G14" s="20">
        <v>-1042843</v>
      </c>
      <c r="H14" s="20">
        <v>575848</v>
      </c>
      <c r="I14" s="20">
        <v>-412245</v>
      </c>
      <c r="J14" s="20">
        <v>-879240</v>
      </c>
      <c r="K14" s="20">
        <v>-1010309</v>
      </c>
      <c r="L14" s="20">
        <v>-3593740042</v>
      </c>
      <c r="M14" s="20">
        <v>-7348230</v>
      </c>
      <c r="N14" s="20">
        <v>-3602098581</v>
      </c>
      <c r="O14" s="20">
        <v>-5760863</v>
      </c>
      <c r="P14" s="20">
        <v>-7921454</v>
      </c>
      <c r="Q14" s="20">
        <v>-8146724</v>
      </c>
      <c r="R14" s="20">
        <v>-21829041</v>
      </c>
      <c r="S14" s="20">
        <v>-7411573</v>
      </c>
      <c r="T14" s="20">
        <v>-3003895016</v>
      </c>
      <c r="U14" s="20">
        <v>-4258775</v>
      </c>
      <c r="V14" s="20">
        <v>-3015565364</v>
      </c>
      <c r="W14" s="20">
        <v>-6640372226</v>
      </c>
      <c r="X14" s="20">
        <v>-176918787</v>
      </c>
      <c r="Y14" s="20">
        <v>-6463453439</v>
      </c>
      <c r="Z14" s="21">
        <v>3653.3448756914668</v>
      </c>
      <c r="AA14" s="22">
        <v>-176918787</v>
      </c>
    </row>
    <row r="15" spans="1:27" x14ac:dyDescent="0.25">
      <c r="A15" s="23" t="s">
        <v>43</v>
      </c>
      <c r="B15" s="17" t="s">
        <v>32</v>
      </c>
      <c r="C15" s="18">
        <v>-1708357</v>
      </c>
      <c r="D15" s="18"/>
      <c r="E15" s="19">
        <v>-6394830</v>
      </c>
      <c r="F15" s="20">
        <v>-14023409</v>
      </c>
      <c r="G15" s="20"/>
      <c r="H15" s="20">
        <v>-2099</v>
      </c>
      <c r="I15" s="20"/>
      <c r="J15" s="20">
        <v>-2099</v>
      </c>
      <c r="K15" s="20"/>
      <c r="L15" s="20"/>
      <c r="M15" s="20">
        <v>-827187</v>
      </c>
      <c r="N15" s="20">
        <v>-827187</v>
      </c>
      <c r="O15" s="20"/>
      <c r="P15" s="20"/>
      <c r="Q15" s="20"/>
      <c r="R15" s="20"/>
      <c r="S15" s="20"/>
      <c r="T15" s="20"/>
      <c r="U15" s="20">
        <v>-789743</v>
      </c>
      <c r="V15" s="20">
        <v>-789743</v>
      </c>
      <c r="W15" s="20">
        <v>-1619029</v>
      </c>
      <c r="X15" s="20">
        <v>-14023409</v>
      </c>
      <c r="Y15" s="20">
        <v>12404380</v>
      </c>
      <c r="Z15" s="21">
        <v>-88.454811522647589</v>
      </c>
      <c r="AA15" s="22">
        <v>-14023409</v>
      </c>
    </row>
    <row r="16" spans="1:27" x14ac:dyDescent="0.25">
      <c r="A16" s="23" t="s">
        <v>44</v>
      </c>
      <c r="B16" s="17" t="s">
        <v>6</v>
      </c>
      <c r="C16" s="18">
        <v>583213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274031823</v>
      </c>
      <c r="D17" s="26">
        <f>SUM(D6:D16)</f>
        <v>8011</v>
      </c>
      <c r="E17" s="27">
        <f t="shared" si="0"/>
        <v>183701851</v>
      </c>
      <c r="F17" s="28">
        <f t="shared" si="0"/>
        <v>347520182</v>
      </c>
      <c r="G17" s="28">
        <f t="shared" si="0"/>
        <v>41890004</v>
      </c>
      <c r="H17" s="28">
        <f t="shared" si="0"/>
        <v>18662731</v>
      </c>
      <c r="I17" s="28">
        <f t="shared" si="0"/>
        <v>17407588</v>
      </c>
      <c r="J17" s="28">
        <f t="shared" si="0"/>
        <v>77960323</v>
      </c>
      <c r="K17" s="28">
        <f t="shared" si="0"/>
        <v>15258033</v>
      </c>
      <c r="L17" s="28">
        <f t="shared" si="0"/>
        <v>-3577182591</v>
      </c>
      <c r="M17" s="28">
        <f t="shared" si="0"/>
        <v>34745351</v>
      </c>
      <c r="N17" s="28">
        <f t="shared" si="0"/>
        <v>-3527179207</v>
      </c>
      <c r="O17" s="28">
        <f t="shared" si="0"/>
        <v>7821210</v>
      </c>
      <c r="P17" s="28">
        <f t="shared" si="0"/>
        <v>5635910</v>
      </c>
      <c r="Q17" s="28">
        <f t="shared" si="0"/>
        <v>27084991</v>
      </c>
      <c r="R17" s="28">
        <f t="shared" si="0"/>
        <v>40542111</v>
      </c>
      <c r="S17" s="28">
        <f t="shared" si="0"/>
        <v>7567212</v>
      </c>
      <c r="T17" s="28">
        <f t="shared" si="0"/>
        <v>-2988411033</v>
      </c>
      <c r="U17" s="28">
        <f t="shared" si="0"/>
        <v>7140244</v>
      </c>
      <c r="V17" s="28">
        <f t="shared" si="0"/>
        <v>-2973703577</v>
      </c>
      <c r="W17" s="28">
        <f t="shared" si="0"/>
        <v>-6382380350</v>
      </c>
      <c r="X17" s="28">
        <f t="shared" si="0"/>
        <v>347520182</v>
      </c>
      <c r="Y17" s="28">
        <f t="shared" si="0"/>
        <v>-6729900532</v>
      </c>
      <c r="Z17" s="29">
        <f>+IF(X17&lt;&gt;0,+(Y17/X17)*100,0)</f>
        <v>-1936.5495532573127</v>
      </c>
      <c r="AA17" s="30">
        <f>SUM(AA6:AA16)</f>
        <v>347520182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-46564856</v>
      </c>
      <c r="D26" s="18"/>
      <c r="E26" s="19">
        <v>-124842441</v>
      </c>
      <c r="F26" s="20">
        <v>-83326477</v>
      </c>
      <c r="G26" s="20"/>
      <c r="H26" s="20"/>
      <c r="I26" s="20">
        <v>-1995</v>
      </c>
      <c r="J26" s="20">
        <v>-1995</v>
      </c>
      <c r="K26" s="20">
        <v>-4341245</v>
      </c>
      <c r="L26" s="20">
        <v>-1470738</v>
      </c>
      <c r="M26" s="20">
        <v>-406735</v>
      </c>
      <c r="N26" s="20">
        <v>-6218718</v>
      </c>
      <c r="O26" s="20">
        <v>-5338597</v>
      </c>
      <c r="P26" s="20">
        <v>-2807984</v>
      </c>
      <c r="Q26" s="20">
        <v>-2868459</v>
      </c>
      <c r="R26" s="20">
        <v>-11015040</v>
      </c>
      <c r="S26" s="20">
        <v>-4536102</v>
      </c>
      <c r="T26" s="20">
        <v>-5389040</v>
      </c>
      <c r="U26" s="20">
        <v>-7669639</v>
      </c>
      <c r="V26" s="20">
        <v>-17594781</v>
      </c>
      <c r="W26" s="20">
        <v>-34830534</v>
      </c>
      <c r="X26" s="20">
        <v>-83326477</v>
      </c>
      <c r="Y26" s="20">
        <v>48495943</v>
      </c>
      <c r="Z26" s="21">
        <v>-58.199920056622581</v>
      </c>
      <c r="AA26" s="22">
        <v>-83326477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-46564856</v>
      </c>
      <c r="D27" s="26">
        <f>SUM(D21:D26)</f>
        <v>0</v>
      </c>
      <c r="E27" s="27">
        <f t="shared" si="1"/>
        <v>-124842441</v>
      </c>
      <c r="F27" s="28">
        <f t="shared" si="1"/>
        <v>-83326477</v>
      </c>
      <c r="G27" s="28">
        <f t="shared" si="1"/>
        <v>0</v>
      </c>
      <c r="H27" s="28">
        <f t="shared" si="1"/>
        <v>0</v>
      </c>
      <c r="I27" s="28">
        <f t="shared" si="1"/>
        <v>-1995</v>
      </c>
      <c r="J27" s="28">
        <f t="shared" si="1"/>
        <v>-1995</v>
      </c>
      <c r="K27" s="28">
        <f t="shared" si="1"/>
        <v>-4341245</v>
      </c>
      <c r="L27" s="28">
        <f t="shared" si="1"/>
        <v>-1470738</v>
      </c>
      <c r="M27" s="28">
        <f t="shared" si="1"/>
        <v>-406735</v>
      </c>
      <c r="N27" s="28">
        <f t="shared" si="1"/>
        <v>-6218718</v>
      </c>
      <c r="O27" s="28">
        <f t="shared" si="1"/>
        <v>-5338597</v>
      </c>
      <c r="P27" s="28">
        <f t="shared" si="1"/>
        <v>-2807984</v>
      </c>
      <c r="Q27" s="28">
        <f t="shared" si="1"/>
        <v>-2868459</v>
      </c>
      <c r="R27" s="28">
        <f t="shared" si="1"/>
        <v>-11015040</v>
      </c>
      <c r="S27" s="28">
        <f t="shared" si="1"/>
        <v>-4536102</v>
      </c>
      <c r="T27" s="28">
        <f t="shared" si="1"/>
        <v>-5389040</v>
      </c>
      <c r="U27" s="28">
        <f t="shared" si="1"/>
        <v>-7669639</v>
      </c>
      <c r="V27" s="28">
        <f t="shared" si="1"/>
        <v>-17594781</v>
      </c>
      <c r="W27" s="28">
        <f t="shared" si="1"/>
        <v>-34830534</v>
      </c>
      <c r="X27" s="28">
        <f t="shared" si="1"/>
        <v>-83326477</v>
      </c>
      <c r="Y27" s="28">
        <f t="shared" si="1"/>
        <v>48495943</v>
      </c>
      <c r="Z27" s="29">
        <f>+IF(X27&lt;&gt;0,+(Y27/X27)*100,0)</f>
        <v>-58.199920056622581</v>
      </c>
      <c r="AA27" s="30">
        <f>SUM(AA21:AA26)</f>
        <v>-83326477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>
        <v>128860679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128860679</v>
      </c>
      <c r="Y32" s="20">
        <v>-128860679</v>
      </c>
      <c r="Z32" s="21">
        <v>-100</v>
      </c>
      <c r="AA32" s="22">
        <v>128860679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-4644</v>
      </c>
      <c r="H33" s="36">
        <v>-6177</v>
      </c>
      <c r="I33" s="36">
        <v>-7871</v>
      </c>
      <c r="J33" s="36">
        <v>-18692</v>
      </c>
      <c r="K33" s="20">
        <v>-4135</v>
      </c>
      <c r="L33" s="20">
        <v>-2314</v>
      </c>
      <c r="M33" s="20">
        <v>-1752</v>
      </c>
      <c r="N33" s="20">
        <v>-8201</v>
      </c>
      <c r="O33" s="36">
        <v>-3903</v>
      </c>
      <c r="P33" s="36">
        <v>-4146</v>
      </c>
      <c r="Q33" s="36">
        <v>-6924</v>
      </c>
      <c r="R33" s="20">
        <v>-14973</v>
      </c>
      <c r="S33" s="20">
        <v>-5346</v>
      </c>
      <c r="T33" s="20">
        <v>-7076</v>
      </c>
      <c r="U33" s="20">
        <v>-2260</v>
      </c>
      <c r="V33" s="36">
        <v>-14682</v>
      </c>
      <c r="W33" s="36">
        <v>-56548</v>
      </c>
      <c r="X33" s="36"/>
      <c r="Y33" s="20">
        <v>-56548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-874800</v>
      </c>
      <c r="D35" s="18"/>
      <c r="E35" s="19">
        <v>-2029518</v>
      </c>
      <c r="F35" s="20">
        <v>-1162018</v>
      </c>
      <c r="G35" s="20"/>
      <c r="H35" s="20"/>
      <c r="I35" s="20"/>
      <c r="J35" s="20"/>
      <c r="K35" s="20"/>
      <c r="L35" s="20"/>
      <c r="M35" s="20">
        <v>-465106</v>
      </c>
      <c r="N35" s="20">
        <v>-465106</v>
      </c>
      <c r="O35" s="20"/>
      <c r="P35" s="20"/>
      <c r="Q35" s="20"/>
      <c r="R35" s="20"/>
      <c r="S35" s="20"/>
      <c r="T35" s="20"/>
      <c r="U35" s="20">
        <v>-502412</v>
      </c>
      <c r="V35" s="20">
        <v>-502412</v>
      </c>
      <c r="W35" s="20">
        <v>-967518</v>
      </c>
      <c r="X35" s="20">
        <v>-1162018</v>
      </c>
      <c r="Y35" s="20">
        <v>194500</v>
      </c>
      <c r="Z35" s="21">
        <v>-16.738122817374602</v>
      </c>
      <c r="AA35" s="22">
        <v>-1162018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-874800</v>
      </c>
      <c r="D36" s="26">
        <f>SUM(D31:D35)</f>
        <v>0</v>
      </c>
      <c r="E36" s="27">
        <f t="shared" si="2"/>
        <v>-2029518</v>
      </c>
      <c r="F36" s="28">
        <f t="shared" si="2"/>
        <v>127698661</v>
      </c>
      <c r="G36" s="28">
        <f t="shared" si="2"/>
        <v>-4644</v>
      </c>
      <c r="H36" s="28">
        <f t="shared" si="2"/>
        <v>-6177</v>
      </c>
      <c r="I36" s="28">
        <f t="shared" si="2"/>
        <v>-7871</v>
      </c>
      <c r="J36" s="28">
        <f t="shared" si="2"/>
        <v>-18692</v>
      </c>
      <c r="K36" s="28">
        <f t="shared" si="2"/>
        <v>-4135</v>
      </c>
      <c r="L36" s="28">
        <f t="shared" si="2"/>
        <v>-2314</v>
      </c>
      <c r="M36" s="28">
        <f t="shared" si="2"/>
        <v>-466858</v>
      </c>
      <c r="N36" s="28">
        <f t="shared" si="2"/>
        <v>-473307</v>
      </c>
      <c r="O36" s="28">
        <f t="shared" si="2"/>
        <v>-3903</v>
      </c>
      <c r="P36" s="28">
        <f t="shared" si="2"/>
        <v>-4146</v>
      </c>
      <c r="Q36" s="28">
        <f t="shared" si="2"/>
        <v>-6924</v>
      </c>
      <c r="R36" s="28">
        <f t="shared" si="2"/>
        <v>-14973</v>
      </c>
      <c r="S36" s="28">
        <f t="shared" si="2"/>
        <v>-5346</v>
      </c>
      <c r="T36" s="28">
        <f t="shared" si="2"/>
        <v>-7076</v>
      </c>
      <c r="U36" s="28">
        <f t="shared" si="2"/>
        <v>-504672</v>
      </c>
      <c r="V36" s="28">
        <f t="shared" si="2"/>
        <v>-517094</v>
      </c>
      <c r="W36" s="28">
        <f t="shared" si="2"/>
        <v>-1024066</v>
      </c>
      <c r="X36" s="28">
        <f t="shared" si="2"/>
        <v>127698661</v>
      </c>
      <c r="Y36" s="28">
        <f t="shared" si="2"/>
        <v>-128722727</v>
      </c>
      <c r="Z36" s="29">
        <f>+IF(X36&lt;&gt;0,+(Y36/X36)*100,0)</f>
        <v>-100.80193949723562</v>
      </c>
      <c r="AA36" s="30">
        <f>SUM(AA31:AA35)</f>
        <v>127698661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226592167</v>
      </c>
      <c r="D38" s="32">
        <f>+D17+D27+D36</f>
        <v>8011</v>
      </c>
      <c r="E38" s="33">
        <f t="shared" si="3"/>
        <v>56829892</v>
      </c>
      <c r="F38" s="2">
        <f t="shared" si="3"/>
        <v>391892366</v>
      </c>
      <c r="G38" s="2">
        <f t="shared" si="3"/>
        <v>41885360</v>
      </c>
      <c r="H38" s="2">
        <f t="shared" si="3"/>
        <v>18656554</v>
      </c>
      <c r="I38" s="2">
        <f t="shared" si="3"/>
        <v>17397722</v>
      </c>
      <c r="J38" s="2">
        <f t="shared" si="3"/>
        <v>77939636</v>
      </c>
      <c r="K38" s="2">
        <f t="shared" si="3"/>
        <v>10912653</v>
      </c>
      <c r="L38" s="2">
        <f t="shared" si="3"/>
        <v>-3578655643</v>
      </c>
      <c r="M38" s="2">
        <f t="shared" si="3"/>
        <v>33871758</v>
      </c>
      <c r="N38" s="2">
        <f t="shared" si="3"/>
        <v>-3533871232</v>
      </c>
      <c r="O38" s="2">
        <f t="shared" si="3"/>
        <v>2478710</v>
      </c>
      <c r="P38" s="2">
        <f t="shared" si="3"/>
        <v>2823780</v>
      </c>
      <c r="Q38" s="2">
        <f t="shared" si="3"/>
        <v>24209608</v>
      </c>
      <c r="R38" s="2">
        <f t="shared" si="3"/>
        <v>29512098</v>
      </c>
      <c r="S38" s="2">
        <f t="shared" si="3"/>
        <v>3025764</v>
      </c>
      <c r="T38" s="2">
        <f t="shared" si="3"/>
        <v>-2993807149</v>
      </c>
      <c r="U38" s="2">
        <f t="shared" si="3"/>
        <v>-1034067</v>
      </c>
      <c r="V38" s="2">
        <f t="shared" si="3"/>
        <v>-2991815452</v>
      </c>
      <c r="W38" s="2">
        <f t="shared" si="3"/>
        <v>-6418234950</v>
      </c>
      <c r="X38" s="2">
        <f t="shared" si="3"/>
        <v>391892366</v>
      </c>
      <c r="Y38" s="2">
        <f t="shared" si="3"/>
        <v>-6810127316</v>
      </c>
      <c r="Z38" s="34">
        <f>+IF(X38&lt;&gt;0,+(Y38/X38)*100,0)</f>
        <v>-1737.7545231386314</v>
      </c>
      <c r="AA38" s="35">
        <f>+AA17+AA27+AA36</f>
        <v>391892366</v>
      </c>
    </row>
    <row r="39" spans="1:27" x14ac:dyDescent="0.25">
      <c r="A39" s="23" t="s">
        <v>61</v>
      </c>
      <c r="B39" s="17"/>
      <c r="C39" s="32">
        <v>7070193</v>
      </c>
      <c r="D39" s="32"/>
      <c r="E39" s="33">
        <v>210102709</v>
      </c>
      <c r="F39" s="2">
        <v>188089236</v>
      </c>
      <c r="G39" s="2">
        <v>199589226</v>
      </c>
      <c r="H39" s="2">
        <f>+G40+H60</f>
        <v>241474586</v>
      </c>
      <c r="I39" s="2">
        <f>+H40+I60</f>
        <v>260131140</v>
      </c>
      <c r="J39" s="2">
        <f>+G39</f>
        <v>199589226</v>
      </c>
      <c r="K39" s="2">
        <f>+I40+K60</f>
        <v>277528862</v>
      </c>
      <c r="L39" s="2">
        <f>+K40+L60</f>
        <v>288493023</v>
      </c>
      <c r="M39" s="2">
        <f>+L40+M60</f>
        <v>-3290162620</v>
      </c>
      <c r="N39" s="2">
        <f>+K39</f>
        <v>277528862</v>
      </c>
      <c r="O39" s="2">
        <f>+M40+O60</f>
        <v>-3256290862</v>
      </c>
      <c r="P39" s="2">
        <f>+O40+P60</f>
        <v>-3253812152</v>
      </c>
      <c r="Q39" s="2">
        <f>+P40+Q60</f>
        <v>-3250988372</v>
      </c>
      <c r="R39" s="2">
        <f>+O39</f>
        <v>-3256290862</v>
      </c>
      <c r="S39" s="2">
        <f>+Q40+S60</f>
        <v>-3226778764</v>
      </c>
      <c r="T39" s="2">
        <f>+S40+T60</f>
        <v>-3223753000</v>
      </c>
      <c r="U39" s="2">
        <f>+T40+U60</f>
        <v>-6217508641</v>
      </c>
      <c r="V39" s="2">
        <f>+S39</f>
        <v>-3226778764</v>
      </c>
      <c r="W39" s="2">
        <f>+G39</f>
        <v>199589226</v>
      </c>
      <c r="X39" s="2">
        <v>188089236</v>
      </c>
      <c r="Y39" s="2">
        <f>+W39-X39</f>
        <v>11499990</v>
      </c>
      <c r="Z39" s="34">
        <f>+IF(X39&lt;&gt;0,+(Y39/X39)*100,0)</f>
        <v>6.1141138347757442</v>
      </c>
      <c r="AA39" s="35">
        <v>188089236</v>
      </c>
    </row>
    <row r="40" spans="1:27" x14ac:dyDescent="0.25">
      <c r="A40" s="41" t="s">
        <v>63</v>
      </c>
      <c r="B40" s="42" t="s">
        <v>62</v>
      </c>
      <c r="C40" s="43">
        <f>+C38+C39</f>
        <v>233662360</v>
      </c>
      <c r="D40" s="43">
        <f t="shared" ref="D40:AA40" si="4">+D38+D39</f>
        <v>8011</v>
      </c>
      <c r="E40" s="44">
        <f t="shared" si="4"/>
        <v>266932601</v>
      </c>
      <c r="F40" s="45">
        <f t="shared" si="4"/>
        <v>579981602</v>
      </c>
      <c r="G40" s="45">
        <f t="shared" si="4"/>
        <v>241474586</v>
      </c>
      <c r="H40" s="45">
        <f t="shared" si="4"/>
        <v>260131140</v>
      </c>
      <c r="I40" s="45">
        <f t="shared" si="4"/>
        <v>277528862</v>
      </c>
      <c r="J40" s="45">
        <f>+I40</f>
        <v>277528862</v>
      </c>
      <c r="K40" s="45">
        <f t="shared" si="4"/>
        <v>288441515</v>
      </c>
      <c r="L40" s="45">
        <f t="shared" si="4"/>
        <v>-3290162620</v>
      </c>
      <c r="M40" s="45">
        <f t="shared" si="4"/>
        <v>-3256290862</v>
      </c>
      <c r="N40" s="45">
        <f>+M40</f>
        <v>-3256290862</v>
      </c>
      <c r="O40" s="45">
        <f t="shared" si="4"/>
        <v>-3253812152</v>
      </c>
      <c r="P40" s="45">
        <f t="shared" si="4"/>
        <v>-3250988372</v>
      </c>
      <c r="Q40" s="45">
        <f t="shared" si="4"/>
        <v>-3226778764</v>
      </c>
      <c r="R40" s="45">
        <f>+Q40</f>
        <v>-3226778764</v>
      </c>
      <c r="S40" s="45">
        <f t="shared" si="4"/>
        <v>-3223753000</v>
      </c>
      <c r="T40" s="45">
        <f t="shared" si="4"/>
        <v>-6217560149</v>
      </c>
      <c r="U40" s="45">
        <f t="shared" si="4"/>
        <v>-6218542708</v>
      </c>
      <c r="V40" s="45">
        <f>+U40</f>
        <v>-6218542708</v>
      </c>
      <c r="W40" s="45">
        <f>+V40</f>
        <v>-6218542708</v>
      </c>
      <c r="X40" s="45">
        <f t="shared" si="4"/>
        <v>579981602</v>
      </c>
      <c r="Y40" s="45">
        <f t="shared" si="4"/>
        <v>-6798627326</v>
      </c>
      <c r="Z40" s="46">
        <f>+IF(X40&lt;&gt;0,+(Y40/X40)*100,0)</f>
        <v>-1172.2143086187068</v>
      </c>
      <c r="AA40" s="47">
        <f t="shared" si="4"/>
        <v>579981602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199589226</v>
      </c>
      <c r="J60">
        <v>199589226</v>
      </c>
      <c r="L60">
        <v>51508</v>
      </c>
      <c r="U60">
        <v>51508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AC61DDE-E209-4675-B341-5DC999B883D4}"/>
</file>

<file path=customXml/itemProps2.xml><?xml version="1.0" encoding="utf-8"?>
<ds:datastoreItem xmlns:ds="http://schemas.openxmlformats.org/officeDocument/2006/customXml" ds:itemID="{A366CAF2-7475-442E-877B-8128E414F629}"/>
</file>

<file path=customXml/itemProps3.xml><?xml version="1.0" encoding="utf-8"?>
<ds:datastoreItem xmlns:ds="http://schemas.openxmlformats.org/officeDocument/2006/customXml" ds:itemID="{2B3A55C3-CF12-4FD7-90EC-7CBEEF141E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2022-08-15T08:10:39Z</dcterms:created>
  <dcterms:modified xsi:type="dcterms:W3CDTF">2022-08-15T08:11:50Z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